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W:\CRMH - Conduite des Operations\1_OPERATIONS\ENTRETIEN\Objets\77\01_MEAUX_Evacuation lapidaire\Marché Evacuation lapidaire\Pièces du marché\CCTP+Annexes\"/>
    </mc:Choice>
  </mc:AlternateContent>
  <xr:revisionPtr revIDLastSave="0" documentId="13_ncr:1_{B2297666-D3F1-4259-AB1B-7DE31437DB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lume anoxie" sheetId="1" r:id="rId1"/>
  </sheets>
  <definedNames>
    <definedName name="_xlnm._FilterDatabase" localSheetId="0" hidden="1">'volume anoxie'!$A$3:$J$3</definedName>
    <definedName name="_xlnm.Print_Area" localSheetId="0">'volume anoxie'!$A$1:$K$86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mt5nSvf5tj3r8PLQCKGV3f64udvkHJDfXBnBxJgUSLQ="/>
    </ext>
  </extLst>
</workbook>
</file>

<file path=xl/calcChain.xml><?xml version="1.0" encoding="utf-8"?>
<calcChain xmlns="http://schemas.openxmlformats.org/spreadsheetml/2006/main">
  <c r="I22" i="1" l="1"/>
  <c r="H22" i="1"/>
  <c r="I21" i="1"/>
  <c r="H21" i="1"/>
  <c r="I81" i="1"/>
  <c r="H81" i="1"/>
  <c r="I80" i="1"/>
  <c r="H80" i="1"/>
  <c r="I79" i="1"/>
  <c r="H79" i="1"/>
  <c r="I20" i="1"/>
  <c r="H20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H84" i="1" l="1"/>
</calcChain>
</file>

<file path=xl/sharedStrings.xml><?xml version="1.0" encoding="utf-8"?>
<sst xmlns="http://schemas.openxmlformats.org/spreadsheetml/2006/main" count="331" uniqueCount="146">
  <si>
    <t>N° inv.</t>
  </si>
  <si>
    <t>Désignation</t>
  </si>
  <si>
    <t>Matériau principal</t>
  </si>
  <si>
    <t>Nombre d’éléments</t>
  </si>
  <si>
    <t>Localisation</t>
  </si>
  <si>
    <t>Hauteur</t>
  </si>
  <si>
    <t>Largeur</t>
  </si>
  <si>
    <t>Profondeur</t>
  </si>
  <si>
    <t>Volume (m3)</t>
  </si>
  <si>
    <t>M1</t>
  </si>
  <si>
    <t>Statuette de voussure</t>
  </si>
  <si>
    <t>Plâtre</t>
  </si>
  <si>
    <t>Vieux-Chapitre</t>
  </si>
  <si>
    <t>M2</t>
  </si>
  <si>
    <t>M3</t>
  </si>
  <si>
    <t>M4</t>
  </si>
  <si>
    <t>2 (a et b)</t>
  </si>
  <si>
    <t>M5</t>
  </si>
  <si>
    <t>6 en place (a à f)</t>
  </si>
  <si>
    <t>M6</t>
  </si>
  <si>
    <t>M7</t>
  </si>
  <si>
    <t>2 (a et b) : mains repositionnées</t>
  </si>
  <si>
    <t>M8</t>
  </si>
  <si>
    <t>M9</t>
  </si>
  <si>
    <t>M10</t>
  </si>
  <si>
    <t>M11</t>
  </si>
  <si>
    <t>2 (a et b) Extrémité de la crosse, plâtre et métal, 27 x 8 x 5 cm.</t>
  </si>
  <si>
    <t>M12</t>
  </si>
  <si>
    <t xml:space="preserve">Console du chanoine à la pomme </t>
  </si>
  <si>
    <t>MOUL·2023·33</t>
  </si>
  <si>
    <t>Section de frise d'entablement à feuilles</t>
  </si>
  <si>
    <t>MOUL·2023·34</t>
  </si>
  <si>
    <t>Section de frise d'entablement à fleurs</t>
  </si>
  <si>
    <t>MOUL·2023·36</t>
  </si>
  <si>
    <t>Feuille (élément de corbeille de chapiteau avec astragale et gorgerin)</t>
  </si>
  <si>
    <t>MOUL-2023-41</t>
  </si>
  <si>
    <t>Décor à moulures et feuillage</t>
  </si>
  <si>
    <t>MOUL·2023·42</t>
  </si>
  <si>
    <t>Segment de pinacle à feuilles de chou</t>
  </si>
  <si>
    <t>Tour Nord</t>
  </si>
  <si>
    <t>MOUL·2023·43</t>
  </si>
  <si>
    <t>MOUL·2023·44</t>
  </si>
  <si>
    <t>MOUL·2023·45</t>
  </si>
  <si>
    <t>Feuille de chou</t>
  </si>
  <si>
    <t>MOUL·2023·46</t>
  </si>
  <si>
    <t>MOUL·2023·47</t>
  </si>
  <si>
    <t>Feuillage</t>
  </si>
  <si>
    <t>MOUL·2023·48</t>
  </si>
  <si>
    <t>Figure avec écu</t>
  </si>
  <si>
    <t>MOUL·2023·49</t>
  </si>
  <si>
    <t>Elément de décor</t>
  </si>
  <si>
    <t>MOUL·2023·50</t>
  </si>
  <si>
    <t>Fleuron de pinacle</t>
  </si>
  <si>
    <t>MOUL·2023·51</t>
  </si>
  <si>
    <t>Section en éperon à deux figures animales</t>
  </si>
  <si>
    <t>MOUL·2023·52</t>
  </si>
  <si>
    <t>Moitié de section de pinacle</t>
  </si>
  <si>
    <t>MOUL·2023·53a</t>
  </si>
  <si>
    <t>Gâble</t>
  </si>
  <si>
    <t>MOUL·2023·53b</t>
  </si>
  <si>
    <t>MOUL·2023·54</t>
  </si>
  <si>
    <t>Gâble flanqué d’une chimère</t>
  </si>
  <si>
    <t>MOUL·2023·55</t>
  </si>
  <si>
    <t>Fronton à arcature trilobée flanquée de hiboux</t>
  </si>
  <si>
    <t>MOUL·2023·56</t>
  </si>
  <si>
    <t>Section de frise à décor de feuilles de chou et glands</t>
  </si>
  <si>
    <t>MOUL·2023·57</t>
  </si>
  <si>
    <t>Section de pinacle</t>
  </si>
  <si>
    <t>MOUL·2023·58</t>
  </si>
  <si>
    <t>MOUL·2023·61</t>
  </si>
  <si>
    <t>Feuille de chou et moulures</t>
  </si>
  <si>
    <t>MOUL·2023·62</t>
  </si>
  <si>
    <t>Section en éperon à feuille de chou et figure animale</t>
  </si>
  <si>
    <t>MOUL·2023·63</t>
  </si>
  <si>
    <t>MOUL·2023·64</t>
  </si>
  <si>
    <t>Moitié de feuille de chou</t>
  </si>
  <si>
    <t>MOUL·2023·65</t>
  </si>
  <si>
    <t>Feuille de chou avec moulures</t>
  </si>
  <si>
    <t>MOUL·2023·66</t>
  </si>
  <si>
    <t>MOUL·2023·67</t>
  </si>
  <si>
    <t>Section de frise à décor de  feuillage</t>
  </si>
  <si>
    <t>MOUL·2023·68</t>
  </si>
  <si>
    <t>Cloison</t>
  </si>
  <si>
    <t>MOUL·2023·69</t>
  </si>
  <si>
    <t>MOUL·2023·70</t>
  </si>
  <si>
    <t>Bandeau</t>
  </si>
  <si>
    <t>MOUL·2023·71</t>
  </si>
  <si>
    <t>MOUL·2023·73</t>
  </si>
  <si>
    <t xml:space="preserve">Section de corniche à décor feuillagé </t>
  </si>
  <si>
    <t>MOUL·2023·74</t>
  </si>
  <si>
    <t>MOUL·2023·75</t>
  </si>
  <si>
    <t>Escargot</t>
  </si>
  <si>
    <t>MOUL·2023·77</t>
  </si>
  <si>
    <t>Section de gâble à feuilles de chou</t>
  </si>
  <si>
    <t>MOUL·2023·82</t>
  </si>
  <si>
    <t>Section de gâble à feuille de chou</t>
  </si>
  <si>
    <t>MOUL·2023·83</t>
  </si>
  <si>
    <t>MOUL·2023·84</t>
  </si>
  <si>
    <t>MOUL·2023·86</t>
  </si>
  <si>
    <t>Dalle</t>
  </si>
  <si>
    <t>MOUL·2023·87</t>
  </si>
  <si>
    <t>Section de pinacle à feuilles de chou</t>
  </si>
  <si>
    <t>MOUL·2023·88</t>
  </si>
  <si>
    <t xml:space="preserve">Elément de décor </t>
  </si>
  <si>
    <t>MOUL·2023·89</t>
  </si>
  <si>
    <t>MOUL·2023·90</t>
  </si>
  <si>
    <t>MOUL·2023·93</t>
  </si>
  <si>
    <t>MOUL·2023·94</t>
  </si>
  <si>
    <t>MOUL·2023·95</t>
  </si>
  <si>
    <t>Gâble à crochets feuillagés</t>
  </si>
  <si>
    <t>MOUL·2023·96</t>
  </si>
  <si>
    <t>Section de frise à feuille de chou</t>
  </si>
  <si>
    <t>MOUL·2023·97</t>
  </si>
  <si>
    <t>MOUL·2023·98</t>
  </si>
  <si>
    <t>Elément de décor avec moulures et feuillage</t>
  </si>
  <si>
    <t>MOUL·2023·99</t>
  </si>
  <si>
    <t>Arcature à décor feuillagé</t>
  </si>
  <si>
    <t>MOUL·2023·100</t>
  </si>
  <si>
    <t>MOUL·2023·101</t>
  </si>
  <si>
    <t>Moitié de pinacle</t>
  </si>
  <si>
    <t>MOUL·2023·102</t>
  </si>
  <si>
    <t>Chimère</t>
  </si>
  <si>
    <t>MOUL·2023·103</t>
  </si>
  <si>
    <t>Elément de décor avec plumage</t>
  </si>
  <si>
    <t>MOUL·2023·104</t>
  </si>
  <si>
    <t>MOUL·2023·105</t>
  </si>
  <si>
    <t>MOUL·2023·108</t>
  </si>
  <si>
    <t>Section de frise à décor feuillagé</t>
  </si>
  <si>
    <t>MOUL·2023·110</t>
  </si>
  <si>
    <t xml:space="preserve">Demie gargouille? </t>
  </si>
  <si>
    <t>MOUL·2024·001</t>
  </si>
  <si>
    <t>20 fragments + 1 fragment qui n'appartient pas à l'ensemble.</t>
  </si>
  <si>
    <t>MOUL.2024.02</t>
  </si>
  <si>
    <t>MOUL.2024.06</t>
  </si>
  <si>
    <t>Divers fragments</t>
  </si>
  <si>
    <t>MOUL.2024.07</t>
  </si>
  <si>
    <t xml:space="preserve">Fragment d'aile? </t>
  </si>
  <si>
    <t>FRAG.21-33</t>
  </si>
  <si>
    <t>Eléments de  voussure</t>
  </si>
  <si>
    <t>13, dont 2 fragments cassés et un fragments du revers (16 fragments en total)</t>
  </si>
  <si>
    <t>FRAG.34-58</t>
  </si>
  <si>
    <t>m3</t>
  </si>
  <si>
    <t xml:space="preserve">TOTAL </t>
  </si>
  <si>
    <t>Mesures (en cm)</t>
  </si>
  <si>
    <t>Poids estimé
(en kg)</t>
  </si>
  <si>
    <t>LISTE ELEMENTS A DESINSECTISER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</si>
</sst>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rgb="FFFFFF00"/>
      <name val="Calibri"/>
      <family val="2"/>
    </font>
    <font>
      <b/>
      <sz val="9"/>
      <color theme="0"/>
      <name val="Calibri"/>
      <family val="2"/>
    </font>
    <font>
      <sz val="9"/>
      <name val="Calibri"/>
      <family val="2"/>
    </font>
    <font>
      <sz val="9"/>
      <color rgb="FFFFFF00"/>
      <name val="Calibri"/>
      <family val="2"/>
    </font>
    <font>
      <b/>
      <sz val="9"/>
      <color rgb="FFFFFF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31859B"/>
        <bgColor rgb="FF31859B"/>
      </patternFill>
    </fill>
    <fill>
      <patternFill patternType="solid">
        <fgColor rgb="FFDAEEF3"/>
        <bgColor rgb="FFDAEEF3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0000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rgb="FFDAEEF3"/>
      </patternFill>
    </fill>
    <fill>
      <patternFill patternType="solid">
        <fgColor theme="9"/>
        <bgColor rgb="FFFF0000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4" borderId="0" xfId="0" applyFont="1" applyFill="1"/>
    <xf numFmtId="0" fontId="2" fillId="5" borderId="5" xfId="0" applyFont="1" applyFill="1" applyBorder="1"/>
    <xf numFmtId="0" fontId="0" fillId="4" borderId="0" xfId="0" applyFont="1" applyFill="1" applyAlignment="1"/>
    <xf numFmtId="0" fontId="0" fillId="0" borderId="5" xfId="0" applyFont="1" applyBorder="1" applyAlignment="1"/>
    <xf numFmtId="0" fontId="5" fillId="8" borderId="6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2" fontId="5" fillId="8" borderId="8" xfId="0" applyNumberFormat="1" applyFont="1" applyFill="1" applyBorder="1" applyAlignment="1">
      <alignment horizontal="center" vertical="center" wrapText="1"/>
    </xf>
    <xf numFmtId="1" fontId="8" fillId="3" borderId="8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2" fontId="5" fillId="8" borderId="13" xfId="0" applyNumberFormat="1" applyFont="1" applyFill="1" applyBorder="1" applyAlignment="1">
      <alignment horizontal="center" vertical="center" wrapText="1"/>
    </xf>
    <xf numFmtId="1" fontId="8" fillId="3" borderId="13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4" borderId="0" xfId="0" applyFont="1" applyFill="1"/>
    <xf numFmtId="0" fontId="5" fillId="5" borderId="5" xfId="0" applyFont="1" applyFill="1" applyBorder="1"/>
    <xf numFmtId="0" fontId="7" fillId="9" borderId="0" xfId="0" applyFont="1" applyFill="1" applyAlignment="1"/>
    <xf numFmtId="164" fontId="6" fillId="8" borderId="5" xfId="0" applyNumberFormat="1" applyFont="1" applyFill="1" applyBorder="1"/>
    <xf numFmtId="0" fontId="7" fillId="9" borderId="0" xfId="0" applyFont="1" applyFill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8"/>
  <sheetViews>
    <sheetView tabSelected="1" view="pageBreakPreview" zoomScale="110" zoomScaleNormal="50" zoomScaleSheetLayoutView="110" workbookViewId="0">
      <selection activeCell="M18" sqref="M18"/>
    </sheetView>
  </sheetViews>
  <sheetFormatPr baseColWidth="10" defaultColWidth="14.42578125" defaultRowHeight="15" customHeight="1" x14ac:dyDescent="0.25"/>
  <cols>
    <col min="1" max="1" width="18.42578125" customWidth="1"/>
    <col min="2" max="2" width="20" customWidth="1"/>
    <col min="3" max="3" width="28.7109375" customWidth="1"/>
    <col min="4" max="4" width="19.5703125" customWidth="1"/>
    <col min="5" max="7" width="11.5703125" customWidth="1"/>
    <col min="8" max="8" width="13.7109375" customWidth="1"/>
    <col min="9" max="9" width="14.42578125" customWidth="1"/>
    <col min="10" max="10" width="22.28515625" customWidth="1"/>
  </cols>
  <sheetData>
    <row r="1" spans="1:10" ht="33.6" customHeight="1" x14ac:dyDescent="0.25">
      <c r="A1" s="29" t="s">
        <v>145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8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5" t="s">
        <v>143</v>
      </c>
      <c r="F2" s="36"/>
      <c r="G2" s="37"/>
      <c r="H2" s="5"/>
      <c r="I2" s="33" t="s">
        <v>144</v>
      </c>
      <c r="J2" s="31" t="s">
        <v>4</v>
      </c>
    </row>
    <row r="3" spans="1:10" ht="111.75" customHeight="1" x14ac:dyDescent="0.25">
      <c r="A3" s="34"/>
      <c r="B3" s="34"/>
      <c r="C3" s="34"/>
      <c r="D3" s="34"/>
      <c r="E3" s="6" t="s">
        <v>5</v>
      </c>
      <c r="F3" s="6" t="s">
        <v>6</v>
      </c>
      <c r="G3" s="6" t="s">
        <v>7</v>
      </c>
      <c r="H3" s="7" t="s">
        <v>8</v>
      </c>
      <c r="I3" s="34"/>
      <c r="J3" s="32"/>
    </row>
    <row r="4" spans="1:10" ht="22.15" customHeight="1" x14ac:dyDescent="0.25">
      <c r="A4" s="8" t="s">
        <v>9</v>
      </c>
      <c r="B4" s="9" t="s">
        <v>10</v>
      </c>
      <c r="C4" s="9" t="s">
        <v>11</v>
      </c>
      <c r="D4" s="9">
        <v>1</v>
      </c>
      <c r="E4" s="9">
        <v>84</v>
      </c>
      <c r="F4" s="9">
        <v>45</v>
      </c>
      <c r="G4" s="9">
        <v>18</v>
      </c>
      <c r="H4" s="10">
        <f t="shared" ref="H4:H13" si="0">E4*F4*G4/1000000</f>
        <v>6.8040000000000003E-2</v>
      </c>
      <c r="I4" s="11">
        <f t="shared" ref="I4:I81" si="1">(((E4*F4*G4)/1000000)*1000)/2</f>
        <v>34.020000000000003</v>
      </c>
      <c r="J4" s="9" t="s">
        <v>12</v>
      </c>
    </row>
    <row r="5" spans="1:10" ht="27" customHeight="1" x14ac:dyDescent="0.25">
      <c r="A5" s="8" t="s">
        <v>13</v>
      </c>
      <c r="B5" s="9" t="s">
        <v>10</v>
      </c>
      <c r="C5" s="9" t="s">
        <v>11</v>
      </c>
      <c r="D5" s="9">
        <v>1</v>
      </c>
      <c r="E5" s="9">
        <v>80</v>
      </c>
      <c r="F5" s="9">
        <v>36</v>
      </c>
      <c r="G5" s="9">
        <v>26</v>
      </c>
      <c r="H5" s="10">
        <f t="shared" si="0"/>
        <v>7.4880000000000002E-2</v>
      </c>
      <c r="I5" s="11">
        <f t="shared" si="1"/>
        <v>37.44</v>
      </c>
      <c r="J5" s="9" t="s">
        <v>12</v>
      </c>
    </row>
    <row r="6" spans="1:10" ht="23.45" customHeight="1" x14ac:dyDescent="0.25">
      <c r="A6" s="8" t="s">
        <v>14</v>
      </c>
      <c r="B6" s="9" t="s">
        <v>10</v>
      </c>
      <c r="C6" s="9" t="s">
        <v>11</v>
      </c>
      <c r="D6" s="9">
        <v>1</v>
      </c>
      <c r="E6" s="9">
        <v>81</v>
      </c>
      <c r="F6" s="9">
        <v>32</v>
      </c>
      <c r="G6" s="9">
        <v>16</v>
      </c>
      <c r="H6" s="10">
        <f t="shared" si="0"/>
        <v>4.1472000000000002E-2</v>
      </c>
      <c r="I6" s="11">
        <f t="shared" si="1"/>
        <v>20.736000000000001</v>
      </c>
      <c r="J6" s="9" t="s">
        <v>12</v>
      </c>
    </row>
    <row r="7" spans="1:10" ht="25.9" customHeight="1" x14ac:dyDescent="0.25">
      <c r="A7" s="8" t="s">
        <v>15</v>
      </c>
      <c r="B7" s="9" t="s">
        <v>10</v>
      </c>
      <c r="C7" s="9" t="s">
        <v>11</v>
      </c>
      <c r="D7" s="9" t="s">
        <v>16</v>
      </c>
      <c r="E7" s="9">
        <v>54</v>
      </c>
      <c r="F7" s="9">
        <v>30</v>
      </c>
      <c r="G7" s="9">
        <v>15</v>
      </c>
      <c r="H7" s="10">
        <f t="shared" si="0"/>
        <v>2.4299999999999999E-2</v>
      </c>
      <c r="I7" s="11">
        <f t="shared" si="1"/>
        <v>12.149999999999999</v>
      </c>
      <c r="J7" s="9" t="s">
        <v>12</v>
      </c>
    </row>
    <row r="8" spans="1:10" ht="24.6" customHeight="1" x14ac:dyDescent="0.25">
      <c r="A8" s="8" t="s">
        <v>17</v>
      </c>
      <c r="B8" s="9" t="s">
        <v>10</v>
      </c>
      <c r="C8" s="9" t="s">
        <v>11</v>
      </c>
      <c r="D8" s="9" t="s">
        <v>18</v>
      </c>
      <c r="E8" s="9">
        <v>80</v>
      </c>
      <c r="F8" s="9">
        <v>38</v>
      </c>
      <c r="G8" s="9">
        <v>27</v>
      </c>
      <c r="H8" s="10">
        <f t="shared" si="0"/>
        <v>8.208E-2</v>
      </c>
      <c r="I8" s="11">
        <f t="shared" si="1"/>
        <v>41.04</v>
      </c>
      <c r="J8" s="9" t="s">
        <v>12</v>
      </c>
    </row>
    <row r="9" spans="1:10" ht="18.600000000000001" customHeight="1" x14ac:dyDescent="0.25">
      <c r="A9" s="8" t="s">
        <v>19</v>
      </c>
      <c r="B9" s="9" t="s">
        <v>10</v>
      </c>
      <c r="C9" s="9" t="s">
        <v>11</v>
      </c>
      <c r="D9" s="9">
        <v>1</v>
      </c>
      <c r="E9" s="9">
        <v>84</v>
      </c>
      <c r="F9" s="9">
        <v>43</v>
      </c>
      <c r="G9" s="9">
        <v>19</v>
      </c>
      <c r="H9" s="10">
        <f t="shared" si="0"/>
        <v>6.8627999999999995E-2</v>
      </c>
      <c r="I9" s="11">
        <f t="shared" si="1"/>
        <v>34.314</v>
      </c>
      <c r="J9" s="9" t="s">
        <v>12</v>
      </c>
    </row>
    <row r="10" spans="1:10" ht="24.6" customHeight="1" x14ac:dyDescent="0.25">
      <c r="A10" s="8" t="s">
        <v>20</v>
      </c>
      <c r="B10" s="9" t="s">
        <v>10</v>
      </c>
      <c r="C10" s="9" t="s">
        <v>11</v>
      </c>
      <c r="D10" s="9" t="s">
        <v>21</v>
      </c>
      <c r="E10" s="9">
        <v>35</v>
      </c>
      <c r="F10" s="9">
        <v>25</v>
      </c>
      <c r="G10" s="9">
        <v>19</v>
      </c>
      <c r="H10" s="10">
        <f t="shared" si="0"/>
        <v>1.6625000000000001E-2</v>
      </c>
      <c r="I10" s="11">
        <f t="shared" si="1"/>
        <v>8.3125</v>
      </c>
      <c r="J10" s="9" t="s">
        <v>12</v>
      </c>
    </row>
    <row r="11" spans="1:10" ht="25.9" customHeight="1" x14ac:dyDescent="0.25">
      <c r="A11" s="8" t="s">
        <v>22</v>
      </c>
      <c r="B11" s="9" t="s">
        <v>10</v>
      </c>
      <c r="C11" s="9" t="s">
        <v>11</v>
      </c>
      <c r="D11" s="9">
        <v>1</v>
      </c>
      <c r="E11" s="9">
        <v>84</v>
      </c>
      <c r="F11" s="9">
        <v>40</v>
      </c>
      <c r="G11" s="9">
        <v>22</v>
      </c>
      <c r="H11" s="10">
        <f t="shared" si="0"/>
        <v>7.392E-2</v>
      </c>
      <c r="I11" s="11">
        <f t="shared" si="1"/>
        <v>36.96</v>
      </c>
      <c r="J11" s="9" t="s">
        <v>12</v>
      </c>
    </row>
    <row r="12" spans="1:10" ht="33" customHeight="1" x14ac:dyDescent="0.25">
      <c r="A12" s="8" t="s">
        <v>23</v>
      </c>
      <c r="B12" s="9" t="s">
        <v>10</v>
      </c>
      <c r="C12" s="9" t="s">
        <v>11</v>
      </c>
      <c r="D12" s="9">
        <v>1</v>
      </c>
      <c r="E12" s="9">
        <v>85</v>
      </c>
      <c r="F12" s="9">
        <v>44</v>
      </c>
      <c r="G12" s="9">
        <v>21</v>
      </c>
      <c r="H12" s="10">
        <f t="shared" si="0"/>
        <v>7.8539999999999999E-2</v>
      </c>
      <c r="I12" s="11">
        <f t="shared" si="1"/>
        <v>39.269999999999996</v>
      </c>
      <c r="J12" s="9" t="s">
        <v>12</v>
      </c>
    </row>
    <row r="13" spans="1:10" ht="29.45" customHeight="1" x14ac:dyDescent="0.25">
      <c r="A13" s="8" t="s">
        <v>24</v>
      </c>
      <c r="B13" s="9" t="s">
        <v>10</v>
      </c>
      <c r="C13" s="9" t="s">
        <v>11</v>
      </c>
      <c r="D13" s="9">
        <v>1</v>
      </c>
      <c r="E13" s="9">
        <v>82</v>
      </c>
      <c r="F13" s="9">
        <v>34</v>
      </c>
      <c r="G13" s="9">
        <v>18</v>
      </c>
      <c r="H13" s="10">
        <f t="shared" si="0"/>
        <v>5.0183999999999999E-2</v>
      </c>
      <c r="I13" s="11">
        <f t="shared" si="1"/>
        <v>25.091999999999999</v>
      </c>
      <c r="J13" s="9" t="s">
        <v>12</v>
      </c>
    </row>
    <row r="14" spans="1:10" ht="37.9" customHeight="1" x14ac:dyDescent="0.25">
      <c r="A14" s="8" t="s">
        <v>25</v>
      </c>
      <c r="B14" s="9" t="s">
        <v>10</v>
      </c>
      <c r="C14" s="9" t="s">
        <v>11</v>
      </c>
      <c r="D14" s="9" t="s">
        <v>26</v>
      </c>
      <c r="E14" s="9">
        <v>82</v>
      </c>
      <c r="F14" s="9">
        <v>44</v>
      </c>
      <c r="G14" s="9">
        <v>18</v>
      </c>
      <c r="H14" s="10">
        <f>((E14*F14*G14)+(28*8*5))/1000000</f>
        <v>6.6063999999999998E-2</v>
      </c>
      <c r="I14" s="11">
        <f t="shared" si="1"/>
        <v>32.472000000000001</v>
      </c>
      <c r="J14" s="9" t="s">
        <v>12</v>
      </c>
    </row>
    <row r="15" spans="1:10" ht="27" customHeight="1" x14ac:dyDescent="0.25">
      <c r="A15" s="12" t="s">
        <v>27</v>
      </c>
      <c r="B15" s="13" t="s">
        <v>28</v>
      </c>
      <c r="C15" s="13" t="s">
        <v>11</v>
      </c>
      <c r="D15" s="13">
        <v>1</v>
      </c>
      <c r="E15" s="13">
        <v>51</v>
      </c>
      <c r="F15" s="13">
        <v>49</v>
      </c>
      <c r="G15" s="13">
        <v>29</v>
      </c>
      <c r="H15" s="14">
        <f t="shared" ref="H15:H81" si="2">E15*F15*G15/1000000</f>
        <v>7.2470999999999994E-2</v>
      </c>
      <c r="I15" s="15">
        <f t="shared" si="1"/>
        <v>36.235499999999995</v>
      </c>
      <c r="J15" s="16" t="s">
        <v>12</v>
      </c>
    </row>
    <row r="16" spans="1:10" ht="38.25" customHeight="1" x14ac:dyDescent="0.25">
      <c r="A16" s="17" t="s">
        <v>29</v>
      </c>
      <c r="B16" s="18" t="s">
        <v>30</v>
      </c>
      <c r="C16" s="18" t="s">
        <v>11</v>
      </c>
      <c r="D16" s="18">
        <v>1</v>
      </c>
      <c r="E16" s="18">
        <v>35</v>
      </c>
      <c r="F16" s="18">
        <v>34</v>
      </c>
      <c r="G16" s="18">
        <v>18</v>
      </c>
      <c r="H16" s="19">
        <f t="shared" si="2"/>
        <v>2.1420000000000002E-2</v>
      </c>
      <c r="I16" s="20">
        <f t="shared" si="1"/>
        <v>10.71</v>
      </c>
      <c r="J16" s="18" t="s">
        <v>12</v>
      </c>
    </row>
    <row r="17" spans="1:10" ht="30" customHeight="1" x14ac:dyDescent="0.25">
      <c r="A17" s="17" t="s">
        <v>31</v>
      </c>
      <c r="B17" s="18" t="s">
        <v>32</v>
      </c>
      <c r="C17" s="18" t="s">
        <v>11</v>
      </c>
      <c r="D17" s="18">
        <v>1</v>
      </c>
      <c r="E17" s="18">
        <v>32</v>
      </c>
      <c r="F17" s="18">
        <v>37</v>
      </c>
      <c r="G17" s="18">
        <v>20</v>
      </c>
      <c r="H17" s="19">
        <f t="shared" si="2"/>
        <v>2.368E-2</v>
      </c>
      <c r="I17" s="20">
        <f t="shared" si="1"/>
        <v>11.84</v>
      </c>
      <c r="J17" s="18" t="s">
        <v>12</v>
      </c>
    </row>
    <row r="18" spans="1:10" ht="34.5" customHeight="1" x14ac:dyDescent="0.25">
      <c r="A18" s="17" t="s">
        <v>33</v>
      </c>
      <c r="B18" s="18" t="s">
        <v>34</v>
      </c>
      <c r="C18" s="18" t="s">
        <v>11</v>
      </c>
      <c r="D18" s="18">
        <v>1</v>
      </c>
      <c r="E18" s="18">
        <v>24</v>
      </c>
      <c r="F18" s="18">
        <v>25</v>
      </c>
      <c r="G18" s="18">
        <v>13</v>
      </c>
      <c r="H18" s="19">
        <f t="shared" si="2"/>
        <v>7.7999999999999996E-3</v>
      </c>
      <c r="I18" s="20">
        <f t="shared" si="1"/>
        <v>3.9</v>
      </c>
      <c r="J18" s="18" t="s">
        <v>12</v>
      </c>
    </row>
    <row r="19" spans="1:10" s="4" customFormat="1" ht="28.5" customHeight="1" x14ac:dyDescent="0.25">
      <c r="A19" s="17" t="s">
        <v>35</v>
      </c>
      <c r="B19" s="18" t="s">
        <v>36</v>
      </c>
      <c r="C19" s="18" t="s">
        <v>11</v>
      </c>
      <c r="D19" s="18">
        <v>1</v>
      </c>
      <c r="E19" s="18">
        <v>42</v>
      </c>
      <c r="F19" s="18">
        <v>36</v>
      </c>
      <c r="G19" s="18">
        <v>16</v>
      </c>
      <c r="H19" s="19">
        <f t="shared" si="2"/>
        <v>2.4192000000000002E-2</v>
      </c>
      <c r="I19" s="20">
        <f t="shared" si="1"/>
        <v>12.096</v>
      </c>
      <c r="J19" s="18" t="s">
        <v>12</v>
      </c>
    </row>
    <row r="20" spans="1:10" ht="49.5" customHeight="1" x14ac:dyDescent="0.25">
      <c r="A20" s="8" t="s">
        <v>130</v>
      </c>
      <c r="B20" s="21"/>
      <c r="C20" s="9" t="s">
        <v>11</v>
      </c>
      <c r="D20" s="9" t="s">
        <v>131</v>
      </c>
      <c r="E20" s="9">
        <v>69</v>
      </c>
      <c r="F20" s="9">
        <v>55</v>
      </c>
      <c r="G20" s="9">
        <v>47</v>
      </c>
      <c r="H20" s="10">
        <f>E20*F20*G20/1000000</f>
        <v>0.178365</v>
      </c>
      <c r="I20" s="11">
        <f>(((E20*F20*G20)/1000000)*1000)/2</f>
        <v>89.182500000000005</v>
      </c>
      <c r="J20" s="9" t="s">
        <v>12</v>
      </c>
    </row>
    <row r="21" spans="1:10" ht="55.15" customHeight="1" x14ac:dyDescent="0.25">
      <c r="A21" s="8" t="s">
        <v>137</v>
      </c>
      <c r="B21" s="9" t="s">
        <v>138</v>
      </c>
      <c r="C21" s="9" t="s">
        <v>11</v>
      </c>
      <c r="D21" s="9" t="s">
        <v>139</v>
      </c>
      <c r="E21" s="9">
        <v>43</v>
      </c>
      <c r="F21" s="9">
        <v>21</v>
      </c>
      <c r="G21" s="9">
        <v>9</v>
      </c>
      <c r="H21" s="10">
        <f>E21*F21*G21/1000000</f>
        <v>8.1270000000000005E-3</v>
      </c>
      <c r="I21" s="11">
        <f>(((E21*F21*G21)/1000000)*1000)/2</f>
        <v>4.0635000000000003</v>
      </c>
      <c r="J21" s="9" t="s">
        <v>12</v>
      </c>
    </row>
    <row r="22" spans="1:10" ht="14.25" customHeight="1" x14ac:dyDescent="0.25">
      <c r="A22" s="8" t="s">
        <v>140</v>
      </c>
      <c r="B22" s="9" t="s">
        <v>138</v>
      </c>
      <c r="C22" s="9" t="s">
        <v>11</v>
      </c>
      <c r="D22" s="9">
        <v>25</v>
      </c>
      <c r="E22" s="9">
        <v>38</v>
      </c>
      <c r="F22" s="9">
        <v>20</v>
      </c>
      <c r="G22" s="9">
        <v>4</v>
      </c>
      <c r="H22" s="10">
        <f>E22*F22*G22/1000000</f>
        <v>3.0400000000000002E-3</v>
      </c>
      <c r="I22" s="11">
        <f>(((E22*F22*G22)/1000000)*1000)/2</f>
        <v>1.52</v>
      </c>
      <c r="J22" s="9" t="s">
        <v>12</v>
      </c>
    </row>
    <row r="23" spans="1:10" s="4" customFormat="1" ht="29.45" customHeight="1" x14ac:dyDescent="0.25">
      <c r="A23" s="17" t="s">
        <v>37</v>
      </c>
      <c r="B23" s="18" t="s">
        <v>38</v>
      </c>
      <c r="C23" s="18" t="s">
        <v>11</v>
      </c>
      <c r="D23" s="18">
        <v>1</v>
      </c>
      <c r="E23" s="18">
        <v>135</v>
      </c>
      <c r="F23" s="18">
        <v>114</v>
      </c>
      <c r="G23" s="18">
        <v>114</v>
      </c>
      <c r="H23" s="19">
        <f t="shared" si="2"/>
        <v>1.7544599999999999</v>
      </c>
      <c r="I23" s="20">
        <f t="shared" si="1"/>
        <v>877.2299999999999</v>
      </c>
      <c r="J23" s="18" t="s">
        <v>39</v>
      </c>
    </row>
    <row r="24" spans="1:10" ht="27" customHeight="1" x14ac:dyDescent="0.25">
      <c r="A24" s="17" t="s">
        <v>40</v>
      </c>
      <c r="B24" s="18" t="s">
        <v>38</v>
      </c>
      <c r="C24" s="18" t="s">
        <v>11</v>
      </c>
      <c r="D24" s="18">
        <v>1</v>
      </c>
      <c r="E24" s="18">
        <v>65</v>
      </c>
      <c r="F24" s="18">
        <v>92</v>
      </c>
      <c r="G24" s="18">
        <v>82</v>
      </c>
      <c r="H24" s="19">
        <f t="shared" si="2"/>
        <v>0.49036000000000002</v>
      </c>
      <c r="I24" s="20">
        <f t="shared" si="1"/>
        <v>245.18</v>
      </c>
      <c r="J24" s="18" t="s">
        <v>39</v>
      </c>
    </row>
    <row r="25" spans="1:10" ht="31.15" customHeight="1" x14ac:dyDescent="0.25">
      <c r="A25" s="17" t="s">
        <v>41</v>
      </c>
      <c r="B25" s="18" t="s">
        <v>38</v>
      </c>
      <c r="C25" s="18" t="s">
        <v>11</v>
      </c>
      <c r="D25" s="18">
        <v>1</v>
      </c>
      <c r="E25" s="18">
        <v>65</v>
      </c>
      <c r="F25" s="18">
        <v>136</v>
      </c>
      <c r="G25" s="18">
        <v>33</v>
      </c>
      <c r="H25" s="19">
        <f t="shared" si="2"/>
        <v>0.29171999999999998</v>
      </c>
      <c r="I25" s="20">
        <f t="shared" si="1"/>
        <v>145.85999999999999</v>
      </c>
      <c r="J25" s="18" t="s">
        <v>39</v>
      </c>
    </row>
    <row r="26" spans="1:10" ht="14.25" customHeight="1" x14ac:dyDescent="0.25">
      <c r="A26" s="17" t="s">
        <v>42</v>
      </c>
      <c r="B26" s="18" t="s">
        <v>43</v>
      </c>
      <c r="C26" s="18" t="s">
        <v>11</v>
      </c>
      <c r="D26" s="18">
        <v>1</v>
      </c>
      <c r="E26" s="18">
        <v>45</v>
      </c>
      <c r="F26" s="18">
        <v>53</v>
      </c>
      <c r="G26" s="18">
        <v>33</v>
      </c>
      <c r="H26" s="19">
        <f t="shared" si="2"/>
        <v>7.8704999999999997E-2</v>
      </c>
      <c r="I26" s="20">
        <f t="shared" si="1"/>
        <v>39.352499999999999</v>
      </c>
      <c r="J26" s="18" t="s">
        <v>39</v>
      </c>
    </row>
    <row r="27" spans="1:10" ht="14.25" customHeight="1" x14ac:dyDescent="0.25">
      <c r="A27" s="17" t="s">
        <v>44</v>
      </c>
      <c r="B27" s="18" t="s">
        <v>43</v>
      </c>
      <c r="C27" s="18" t="s">
        <v>11</v>
      </c>
      <c r="D27" s="18">
        <v>1</v>
      </c>
      <c r="E27" s="18">
        <v>47</v>
      </c>
      <c r="F27" s="18">
        <v>59</v>
      </c>
      <c r="G27" s="18">
        <v>35</v>
      </c>
      <c r="H27" s="19">
        <f t="shared" si="2"/>
        <v>9.7055000000000002E-2</v>
      </c>
      <c r="I27" s="20">
        <f t="shared" si="1"/>
        <v>48.527500000000003</v>
      </c>
      <c r="J27" s="18" t="s">
        <v>39</v>
      </c>
    </row>
    <row r="28" spans="1:10" ht="14.25" customHeight="1" x14ac:dyDescent="0.25">
      <c r="A28" s="17" t="s">
        <v>45</v>
      </c>
      <c r="B28" s="18" t="s">
        <v>46</v>
      </c>
      <c r="C28" s="18" t="s">
        <v>11</v>
      </c>
      <c r="D28" s="18">
        <v>1</v>
      </c>
      <c r="E28" s="18">
        <v>35</v>
      </c>
      <c r="F28" s="18">
        <v>62</v>
      </c>
      <c r="G28" s="18">
        <v>33</v>
      </c>
      <c r="H28" s="19">
        <f t="shared" si="2"/>
        <v>7.1609999999999993E-2</v>
      </c>
      <c r="I28" s="20">
        <f t="shared" si="1"/>
        <v>35.805</v>
      </c>
      <c r="J28" s="18" t="s">
        <v>39</v>
      </c>
    </row>
    <row r="29" spans="1:10" ht="28.15" customHeight="1" x14ac:dyDescent="0.25">
      <c r="A29" s="17" t="s">
        <v>47</v>
      </c>
      <c r="B29" s="18" t="s">
        <v>48</v>
      </c>
      <c r="C29" s="18" t="s">
        <v>11</v>
      </c>
      <c r="D29" s="18">
        <v>1</v>
      </c>
      <c r="E29" s="18">
        <v>90</v>
      </c>
      <c r="F29" s="18">
        <v>88</v>
      </c>
      <c r="G29" s="18">
        <v>80</v>
      </c>
      <c r="H29" s="19">
        <f t="shared" si="2"/>
        <v>0.63360000000000005</v>
      </c>
      <c r="I29" s="20">
        <f t="shared" si="1"/>
        <v>316.8</v>
      </c>
      <c r="J29" s="18" t="s">
        <v>39</v>
      </c>
    </row>
    <row r="30" spans="1:10" ht="28.9" customHeight="1" x14ac:dyDescent="0.25">
      <c r="A30" s="17" t="s">
        <v>49</v>
      </c>
      <c r="B30" s="18" t="s">
        <v>50</v>
      </c>
      <c r="C30" s="18" t="s">
        <v>11</v>
      </c>
      <c r="D30" s="18">
        <v>1</v>
      </c>
      <c r="E30" s="18">
        <v>31</v>
      </c>
      <c r="F30" s="18">
        <v>92</v>
      </c>
      <c r="G30" s="18">
        <v>20</v>
      </c>
      <c r="H30" s="19">
        <f t="shared" si="2"/>
        <v>5.704E-2</v>
      </c>
      <c r="I30" s="20">
        <f t="shared" si="1"/>
        <v>28.52</v>
      </c>
      <c r="J30" s="18" t="s">
        <v>39</v>
      </c>
    </row>
    <row r="31" spans="1:10" ht="14.25" customHeight="1" x14ac:dyDescent="0.25">
      <c r="A31" s="17" t="s">
        <v>51</v>
      </c>
      <c r="B31" s="18" t="s">
        <v>52</v>
      </c>
      <c r="C31" s="18" t="s">
        <v>11</v>
      </c>
      <c r="D31" s="18">
        <v>1</v>
      </c>
      <c r="E31" s="18">
        <v>45</v>
      </c>
      <c r="F31" s="18">
        <v>21</v>
      </c>
      <c r="G31" s="18">
        <v>20</v>
      </c>
      <c r="H31" s="19">
        <f t="shared" si="2"/>
        <v>1.89E-2</v>
      </c>
      <c r="I31" s="20">
        <f t="shared" si="1"/>
        <v>9.4499999999999993</v>
      </c>
      <c r="J31" s="18" t="s">
        <v>39</v>
      </c>
    </row>
    <row r="32" spans="1:10" ht="30.75" customHeight="1" x14ac:dyDescent="0.25">
      <c r="A32" s="17" t="s">
        <v>53</v>
      </c>
      <c r="B32" s="18" t="s">
        <v>54</v>
      </c>
      <c r="C32" s="18" t="s">
        <v>11</v>
      </c>
      <c r="D32" s="18">
        <v>1</v>
      </c>
      <c r="E32" s="18">
        <v>77</v>
      </c>
      <c r="F32" s="18">
        <v>60</v>
      </c>
      <c r="G32" s="18">
        <v>48</v>
      </c>
      <c r="H32" s="19">
        <f t="shared" si="2"/>
        <v>0.22176000000000001</v>
      </c>
      <c r="I32" s="20">
        <f t="shared" si="1"/>
        <v>110.88000000000001</v>
      </c>
      <c r="J32" s="18" t="s">
        <v>39</v>
      </c>
    </row>
    <row r="33" spans="1:10" ht="49.15" customHeight="1" x14ac:dyDescent="0.25">
      <c r="A33" s="17" t="s">
        <v>55</v>
      </c>
      <c r="B33" s="18" t="s">
        <v>56</v>
      </c>
      <c r="C33" s="18" t="s">
        <v>11</v>
      </c>
      <c r="D33" s="18">
        <v>1</v>
      </c>
      <c r="E33" s="18">
        <v>24</v>
      </c>
      <c r="F33" s="18">
        <v>34</v>
      </c>
      <c r="G33" s="18">
        <v>14</v>
      </c>
      <c r="H33" s="19">
        <f t="shared" si="2"/>
        <v>1.1424E-2</v>
      </c>
      <c r="I33" s="20">
        <f t="shared" si="1"/>
        <v>5.7119999999999997</v>
      </c>
      <c r="J33" s="18" t="s">
        <v>39</v>
      </c>
    </row>
    <row r="34" spans="1:10" ht="27" customHeight="1" x14ac:dyDescent="0.25">
      <c r="A34" s="17" t="s">
        <v>57</v>
      </c>
      <c r="B34" s="18" t="s">
        <v>58</v>
      </c>
      <c r="C34" s="18" t="s">
        <v>11</v>
      </c>
      <c r="D34" s="18">
        <v>1</v>
      </c>
      <c r="E34" s="18">
        <v>64</v>
      </c>
      <c r="F34" s="18">
        <v>24</v>
      </c>
      <c r="G34" s="18">
        <v>23</v>
      </c>
      <c r="H34" s="19">
        <f t="shared" si="2"/>
        <v>3.5327999999999998E-2</v>
      </c>
      <c r="I34" s="20">
        <f t="shared" si="1"/>
        <v>17.663999999999998</v>
      </c>
      <c r="J34" s="18" t="s">
        <v>39</v>
      </c>
    </row>
    <row r="35" spans="1:10" ht="14.25" customHeight="1" x14ac:dyDescent="0.25">
      <c r="A35" s="17" t="s">
        <v>59</v>
      </c>
      <c r="B35" s="18" t="s">
        <v>58</v>
      </c>
      <c r="C35" s="18" t="s">
        <v>11</v>
      </c>
      <c r="D35" s="18">
        <v>1</v>
      </c>
      <c r="E35" s="18">
        <v>72</v>
      </c>
      <c r="F35" s="18">
        <v>58</v>
      </c>
      <c r="G35" s="18">
        <v>24</v>
      </c>
      <c r="H35" s="19">
        <f t="shared" si="2"/>
        <v>0.10022399999999999</v>
      </c>
      <c r="I35" s="20">
        <f t="shared" si="1"/>
        <v>50.111999999999995</v>
      </c>
      <c r="J35" s="18" t="s">
        <v>39</v>
      </c>
    </row>
    <row r="36" spans="1:10" ht="30" customHeight="1" x14ac:dyDescent="0.25">
      <c r="A36" s="17" t="s">
        <v>60</v>
      </c>
      <c r="B36" s="18" t="s">
        <v>61</v>
      </c>
      <c r="C36" s="18" t="s">
        <v>11</v>
      </c>
      <c r="D36" s="18">
        <v>1</v>
      </c>
      <c r="E36" s="18">
        <v>91</v>
      </c>
      <c r="F36" s="18">
        <v>70</v>
      </c>
      <c r="G36" s="18">
        <v>50</v>
      </c>
      <c r="H36" s="19">
        <f t="shared" si="2"/>
        <v>0.31850000000000001</v>
      </c>
      <c r="I36" s="20">
        <f t="shared" si="1"/>
        <v>159.25</v>
      </c>
      <c r="J36" s="18" t="s">
        <v>39</v>
      </c>
    </row>
    <row r="37" spans="1:10" ht="36.75" customHeight="1" x14ac:dyDescent="0.25">
      <c r="A37" s="17" t="s">
        <v>62</v>
      </c>
      <c r="B37" s="18" t="s">
        <v>63</v>
      </c>
      <c r="C37" s="18" t="s">
        <v>11</v>
      </c>
      <c r="D37" s="18">
        <v>1</v>
      </c>
      <c r="E37" s="18">
        <v>98</v>
      </c>
      <c r="F37" s="18">
        <v>160</v>
      </c>
      <c r="G37" s="18">
        <v>126</v>
      </c>
      <c r="H37" s="19">
        <f t="shared" si="2"/>
        <v>1.9756800000000001</v>
      </c>
      <c r="I37" s="20">
        <f t="shared" si="1"/>
        <v>987.84</v>
      </c>
      <c r="J37" s="18" t="s">
        <v>39</v>
      </c>
    </row>
    <row r="38" spans="1:10" ht="45.6" customHeight="1" x14ac:dyDescent="0.25">
      <c r="A38" s="17" t="s">
        <v>64</v>
      </c>
      <c r="B38" s="18" t="s">
        <v>65</v>
      </c>
      <c r="C38" s="18" t="s">
        <v>11</v>
      </c>
      <c r="D38" s="18">
        <v>1</v>
      </c>
      <c r="E38" s="18">
        <v>50</v>
      </c>
      <c r="F38" s="18">
        <v>112</v>
      </c>
      <c r="G38" s="18">
        <v>20</v>
      </c>
      <c r="H38" s="19">
        <f t="shared" si="2"/>
        <v>0.112</v>
      </c>
      <c r="I38" s="20">
        <f t="shared" si="1"/>
        <v>56</v>
      </c>
      <c r="J38" s="18" t="s">
        <v>39</v>
      </c>
    </row>
    <row r="39" spans="1:10" ht="14.25" customHeight="1" x14ac:dyDescent="0.25">
      <c r="A39" s="17" t="s">
        <v>66</v>
      </c>
      <c r="B39" s="18" t="s">
        <v>67</v>
      </c>
      <c r="C39" s="18" t="s">
        <v>11</v>
      </c>
      <c r="D39" s="18">
        <v>1</v>
      </c>
      <c r="E39" s="18">
        <v>69</v>
      </c>
      <c r="F39" s="18">
        <v>103</v>
      </c>
      <c r="G39" s="18">
        <v>65</v>
      </c>
      <c r="H39" s="19">
        <f t="shared" si="2"/>
        <v>0.461955</v>
      </c>
      <c r="I39" s="20">
        <f t="shared" si="1"/>
        <v>230.97749999999999</v>
      </c>
      <c r="J39" s="18" t="s">
        <v>39</v>
      </c>
    </row>
    <row r="40" spans="1:10" ht="18" customHeight="1" x14ac:dyDescent="0.25">
      <c r="A40" s="17" t="s">
        <v>68</v>
      </c>
      <c r="B40" s="18" t="s">
        <v>43</v>
      </c>
      <c r="C40" s="18" t="s">
        <v>11</v>
      </c>
      <c r="D40" s="18">
        <v>1</v>
      </c>
      <c r="E40" s="18">
        <v>52</v>
      </c>
      <c r="F40" s="18">
        <v>69</v>
      </c>
      <c r="G40" s="18">
        <v>35</v>
      </c>
      <c r="H40" s="19">
        <f t="shared" si="2"/>
        <v>0.12558</v>
      </c>
      <c r="I40" s="20">
        <f t="shared" si="1"/>
        <v>62.79</v>
      </c>
      <c r="J40" s="18" t="s">
        <v>39</v>
      </c>
    </row>
    <row r="41" spans="1:10" ht="46.9" customHeight="1" x14ac:dyDescent="0.25">
      <c r="A41" s="17" t="s">
        <v>69</v>
      </c>
      <c r="B41" s="18" t="s">
        <v>70</v>
      </c>
      <c r="C41" s="18" t="s">
        <v>11</v>
      </c>
      <c r="D41" s="18">
        <v>1</v>
      </c>
      <c r="E41" s="18">
        <v>69</v>
      </c>
      <c r="F41" s="18">
        <v>58</v>
      </c>
      <c r="G41" s="18">
        <v>29</v>
      </c>
      <c r="H41" s="19">
        <f t="shared" si="2"/>
        <v>0.11605799999999999</v>
      </c>
      <c r="I41" s="20">
        <f t="shared" si="1"/>
        <v>58.028999999999996</v>
      </c>
      <c r="J41" s="18" t="s">
        <v>39</v>
      </c>
    </row>
    <row r="42" spans="1:10" ht="57.6" customHeight="1" x14ac:dyDescent="0.25">
      <c r="A42" s="17" t="s">
        <v>71</v>
      </c>
      <c r="B42" s="18" t="s">
        <v>72</v>
      </c>
      <c r="C42" s="18" t="s">
        <v>11</v>
      </c>
      <c r="D42" s="18">
        <v>1</v>
      </c>
      <c r="E42" s="18">
        <v>53</v>
      </c>
      <c r="F42" s="18">
        <v>66</v>
      </c>
      <c r="G42" s="18">
        <v>72</v>
      </c>
      <c r="H42" s="19">
        <f t="shared" si="2"/>
        <v>0.25185600000000002</v>
      </c>
      <c r="I42" s="20">
        <f t="shared" si="1"/>
        <v>125.92800000000001</v>
      </c>
      <c r="J42" s="18" t="s">
        <v>39</v>
      </c>
    </row>
    <row r="43" spans="1:10" ht="14.25" customHeight="1" x14ac:dyDescent="0.25">
      <c r="A43" s="17" t="s">
        <v>73</v>
      </c>
      <c r="B43" s="18" t="s">
        <v>43</v>
      </c>
      <c r="C43" s="18" t="s">
        <v>11</v>
      </c>
      <c r="D43" s="18">
        <v>2</v>
      </c>
      <c r="E43" s="18">
        <v>46</v>
      </c>
      <c r="F43" s="18">
        <v>38</v>
      </c>
      <c r="G43" s="18">
        <v>20</v>
      </c>
      <c r="H43" s="19">
        <f t="shared" si="2"/>
        <v>3.4959999999999998E-2</v>
      </c>
      <c r="I43" s="20">
        <f t="shared" si="1"/>
        <v>17.48</v>
      </c>
      <c r="J43" s="18" t="s">
        <v>39</v>
      </c>
    </row>
    <row r="44" spans="1:10" ht="38.450000000000003" customHeight="1" x14ac:dyDescent="0.25">
      <c r="A44" s="17" t="s">
        <v>74</v>
      </c>
      <c r="B44" s="18" t="s">
        <v>75</v>
      </c>
      <c r="C44" s="18" t="s">
        <v>11</v>
      </c>
      <c r="D44" s="18">
        <v>1</v>
      </c>
      <c r="E44" s="18">
        <v>57</v>
      </c>
      <c r="F44" s="18">
        <v>45</v>
      </c>
      <c r="G44" s="18">
        <v>20</v>
      </c>
      <c r="H44" s="19">
        <f t="shared" si="2"/>
        <v>5.1299999999999998E-2</v>
      </c>
      <c r="I44" s="20">
        <f t="shared" si="1"/>
        <v>25.65</v>
      </c>
      <c r="J44" s="18" t="s">
        <v>39</v>
      </c>
    </row>
    <row r="45" spans="1:10" ht="35.450000000000003" customHeight="1" x14ac:dyDescent="0.25">
      <c r="A45" s="17" t="s">
        <v>76</v>
      </c>
      <c r="B45" s="18" t="s">
        <v>77</v>
      </c>
      <c r="C45" s="18" t="s">
        <v>11</v>
      </c>
      <c r="D45" s="18">
        <v>1</v>
      </c>
      <c r="E45" s="18">
        <v>72</v>
      </c>
      <c r="F45" s="18">
        <v>30</v>
      </c>
      <c r="G45" s="18">
        <v>72</v>
      </c>
      <c r="H45" s="19">
        <f t="shared" si="2"/>
        <v>0.15551999999999999</v>
      </c>
      <c r="I45" s="20">
        <f t="shared" si="1"/>
        <v>77.759999999999991</v>
      </c>
      <c r="J45" s="18" t="s">
        <v>39</v>
      </c>
    </row>
    <row r="46" spans="1:10" ht="22.9" customHeight="1" x14ac:dyDescent="0.25">
      <c r="A46" s="17" t="s">
        <v>78</v>
      </c>
      <c r="B46" s="18" t="s">
        <v>43</v>
      </c>
      <c r="C46" s="18" t="s">
        <v>11</v>
      </c>
      <c r="D46" s="18">
        <v>1</v>
      </c>
      <c r="E46" s="18">
        <v>46</v>
      </c>
      <c r="F46" s="18">
        <v>28</v>
      </c>
      <c r="G46" s="18">
        <v>44</v>
      </c>
      <c r="H46" s="19">
        <f t="shared" si="2"/>
        <v>5.6672E-2</v>
      </c>
      <c r="I46" s="20">
        <f t="shared" si="1"/>
        <v>28.335999999999999</v>
      </c>
      <c r="J46" s="18" t="s">
        <v>39</v>
      </c>
    </row>
    <row r="47" spans="1:10" ht="34.15" customHeight="1" x14ac:dyDescent="0.25">
      <c r="A47" s="17" t="s">
        <v>79</v>
      </c>
      <c r="B47" s="18" t="s">
        <v>80</v>
      </c>
      <c r="C47" s="18" t="s">
        <v>11</v>
      </c>
      <c r="D47" s="18">
        <v>1</v>
      </c>
      <c r="E47" s="18">
        <v>38</v>
      </c>
      <c r="F47" s="18">
        <v>110</v>
      </c>
      <c r="G47" s="18">
        <v>26</v>
      </c>
      <c r="H47" s="19">
        <f t="shared" si="2"/>
        <v>0.10868</v>
      </c>
      <c r="I47" s="20">
        <f t="shared" si="1"/>
        <v>54.339999999999996</v>
      </c>
      <c r="J47" s="18" t="s">
        <v>39</v>
      </c>
    </row>
    <row r="48" spans="1:10" ht="14.25" customHeight="1" x14ac:dyDescent="0.25">
      <c r="A48" s="17" t="s">
        <v>81</v>
      </c>
      <c r="B48" s="18" t="s">
        <v>82</v>
      </c>
      <c r="C48" s="18" t="s">
        <v>11</v>
      </c>
      <c r="D48" s="18">
        <v>1</v>
      </c>
      <c r="E48" s="18">
        <v>237</v>
      </c>
      <c r="F48" s="18">
        <v>130</v>
      </c>
      <c r="G48" s="18">
        <v>60</v>
      </c>
      <c r="H48" s="19">
        <f t="shared" si="2"/>
        <v>1.8486</v>
      </c>
      <c r="I48" s="20">
        <f t="shared" si="1"/>
        <v>924.3</v>
      </c>
      <c r="J48" s="18" t="s">
        <v>39</v>
      </c>
    </row>
    <row r="49" spans="1:10" ht="22.15" customHeight="1" x14ac:dyDescent="0.25">
      <c r="A49" s="17" t="s">
        <v>83</v>
      </c>
      <c r="B49" s="18" t="s">
        <v>82</v>
      </c>
      <c r="C49" s="18" t="s">
        <v>11</v>
      </c>
      <c r="D49" s="18">
        <v>1</v>
      </c>
      <c r="E49" s="18">
        <v>131</v>
      </c>
      <c r="F49" s="18">
        <v>25</v>
      </c>
      <c r="G49" s="18">
        <v>15</v>
      </c>
      <c r="H49" s="19">
        <f t="shared" si="2"/>
        <v>4.9125000000000002E-2</v>
      </c>
      <c r="I49" s="20">
        <f t="shared" si="1"/>
        <v>24.5625</v>
      </c>
      <c r="J49" s="18" t="s">
        <v>39</v>
      </c>
    </row>
    <row r="50" spans="1:10" ht="33" customHeight="1" x14ac:dyDescent="0.25">
      <c r="A50" s="17" t="s">
        <v>84</v>
      </c>
      <c r="B50" s="18" t="s">
        <v>85</v>
      </c>
      <c r="C50" s="18" t="s">
        <v>11</v>
      </c>
      <c r="D50" s="18">
        <v>1</v>
      </c>
      <c r="E50" s="18">
        <v>20</v>
      </c>
      <c r="F50" s="18">
        <v>72</v>
      </c>
      <c r="G50" s="18">
        <v>8</v>
      </c>
      <c r="H50" s="19">
        <f t="shared" si="2"/>
        <v>1.1520000000000001E-2</v>
      </c>
      <c r="I50" s="20">
        <f t="shared" si="1"/>
        <v>5.7600000000000007</v>
      </c>
      <c r="J50" s="18" t="s">
        <v>39</v>
      </c>
    </row>
    <row r="51" spans="1:10" ht="14.25" customHeight="1" x14ac:dyDescent="0.25">
      <c r="A51" s="17" t="s">
        <v>86</v>
      </c>
      <c r="B51" s="18" t="s">
        <v>82</v>
      </c>
      <c r="C51" s="18" t="s">
        <v>11</v>
      </c>
      <c r="D51" s="18">
        <v>1</v>
      </c>
      <c r="E51" s="18">
        <v>237</v>
      </c>
      <c r="F51" s="18">
        <v>110</v>
      </c>
      <c r="G51" s="18">
        <v>45</v>
      </c>
      <c r="H51" s="19">
        <f t="shared" si="2"/>
        <v>1.1731499999999999</v>
      </c>
      <c r="I51" s="20">
        <f t="shared" si="1"/>
        <v>586.57499999999993</v>
      </c>
      <c r="J51" s="18" t="s">
        <v>39</v>
      </c>
    </row>
    <row r="52" spans="1:10" ht="42.6" customHeight="1" x14ac:dyDescent="0.25">
      <c r="A52" s="17" t="s">
        <v>87</v>
      </c>
      <c r="B52" s="18" t="s">
        <v>88</v>
      </c>
      <c r="C52" s="18" t="s">
        <v>11</v>
      </c>
      <c r="D52" s="18">
        <v>1</v>
      </c>
      <c r="E52" s="18">
        <v>47</v>
      </c>
      <c r="F52" s="18">
        <v>67</v>
      </c>
      <c r="G52" s="18">
        <v>15</v>
      </c>
      <c r="H52" s="19">
        <f t="shared" si="2"/>
        <v>4.7234999999999999E-2</v>
      </c>
      <c r="I52" s="20">
        <f t="shared" si="1"/>
        <v>23.6175</v>
      </c>
      <c r="J52" s="18" t="s">
        <v>39</v>
      </c>
    </row>
    <row r="53" spans="1:10" ht="28.9" customHeight="1" x14ac:dyDescent="0.25">
      <c r="A53" s="17" t="s">
        <v>89</v>
      </c>
      <c r="B53" s="18" t="s">
        <v>58</v>
      </c>
      <c r="C53" s="18" t="s">
        <v>11</v>
      </c>
      <c r="D53" s="18">
        <v>1</v>
      </c>
      <c r="E53" s="18">
        <v>98</v>
      </c>
      <c r="F53" s="18">
        <v>38</v>
      </c>
      <c r="G53" s="18">
        <v>13</v>
      </c>
      <c r="H53" s="19">
        <f t="shared" si="2"/>
        <v>4.8411999999999997E-2</v>
      </c>
      <c r="I53" s="20">
        <f t="shared" si="1"/>
        <v>24.206</v>
      </c>
      <c r="J53" s="18" t="s">
        <v>39</v>
      </c>
    </row>
    <row r="54" spans="1:10" ht="14.25" customHeight="1" x14ac:dyDescent="0.25">
      <c r="A54" s="17" t="s">
        <v>90</v>
      </c>
      <c r="B54" s="18" t="s">
        <v>91</v>
      </c>
      <c r="C54" s="18" t="s">
        <v>11</v>
      </c>
      <c r="D54" s="18">
        <v>1</v>
      </c>
      <c r="E54" s="18">
        <v>16</v>
      </c>
      <c r="F54" s="18">
        <v>45</v>
      </c>
      <c r="G54" s="18">
        <v>23</v>
      </c>
      <c r="H54" s="19">
        <f t="shared" si="2"/>
        <v>1.6559999999999998E-2</v>
      </c>
      <c r="I54" s="20">
        <f t="shared" si="1"/>
        <v>8.2799999999999994</v>
      </c>
      <c r="J54" s="18" t="s">
        <v>39</v>
      </c>
    </row>
    <row r="55" spans="1:10" ht="38.450000000000003" customHeight="1" x14ac:dyDescent="0.25">
      <c r="A55" s="17" t="s">
        <v>92</v>
      </c>
      <c r="B55" s="18" t="s">
        <v>93</v>
      </c>
      <c r="C55" s="18" t="s">
        <v>11</v>
      </c>
      <c r="D55" s="18">
        <v>1</v>
      </c>
      <c r="E55" s="18">
        <v>22</v>
      </c>
      <c r="F55" s="18">
        <v>35</v>
      </c>
      <c r="G55" s="18">
        <v>11</v>
      </c>
      <c r="H55" s="19">
        <f t="shared" si="2"/>
        <v>8.4700000000000001E-3</v>
      </c>
      <c r="I55" s="20">
        <f t="shared" si="1"/>
        <v>4.2350000000000003</v>
      </c>
      <c r="J55" s="18" t="s">
        <v>39</v>
      </c>
    </row>
    <row r="56" spans="1:10" ht="34.15" customHeight="1" x14ac:dyDescent="0.25">
      <c r="A56" s="17" t="s">
        <v>94</v>
      </c>
      <c r="B56" s="18" t="s">
        <v>95</v>
      </c>
      <c r="C56" s="18" t="s">
        <v>11</v>
      </c>
      <c r="D56" s="22">
        <v>1</v>
      </c>
      <c r="E56" s="22">
        <v>81</v>
      </c>
      <c r="F56" s="22">
        <v>73</v>
      </c>
      <c r="G56" s="22">
        <v>26</v>
      </c>
      <c r="H56" s="19">
        <f t="shared" si="2"/>
        <v>0.15373800000000001</v>
      </c>
      <c r="I56" s="20">
        <f t="shared" si="1"/>
        <v>76.869</v>
      </c>
      <c r="J56" s="18" t="s">
        <v>39</v>
      </c>
    </row>
    <row r="57" spans="1:10" ht="14.25" customHeight="1" x14ac:dyDescent="0.25">
      <c r="A57" s="17" t="s">
        <v>96</v>
      </c>
      <c r="B57" s="18" t="s">
        <v>43</v>
      </c>
      <c r="C57" s="18" t="s">
        <v>11</v>
      </c>
      <c r="D57" s="22">
        <v>2</v>
      </c>
      <c r="E57" s="23">
        <v>88</v>
      </c>
      <c r="F57" s="23">
        <v>24</v>
      </c>
      <c r="G57" s="23">
        <v>90</v>
      </c>
      <c r="H57" s="19">
        <f t="shared" si="2"/>
        <v>0.19008</v>
      </c>
      <c r="I57" s="20">
        <f t="shared" si="1"/>
        <v>95.04</v>
      </c>
      <c r="J57" s="18" t="s">
        <v>39</v>
      </c>
    </row>
    <row r="58" spans="1:10" ht="14.25" customHeight="1" x14ac:dyDescent="0.25">
      <c r="A58" s="17" t="s">
        <v>97</v>
      </c>
      <c r="B58" s="18" t="s">
        <v>82</v>
      </c>
      <c r="C58" s="18" t="s">
        <v>11</v>
      </c>
      <c r="D58" s="22">
        <v>1</v>
      </c>
      <c r="E58" s="22">
        <v>150</v>
      </c>
      <c r="F58" s="22">
        <v>70</v>
      </c>
      <c r="G58" s="22">
        <v>35</v>
      </c>
      <c r="H58" s="19">
        <f t="shared" si="2"/>
        <v>0.36749999999999999</v>
      </c>
      <c r="I58" s="20">
        <f t="shared" si="1"/>
        <v>183.75</v>
      </c>
      <c r="J58" s="18" t="s">
        <v>39</v>
      </c>
    </row>
    <row r="59" spans="1:10" ht="14.25" customHeight="1" x14ac:dyDescent="0.25">
      <c r="A59" s="17" t="s">
        <v>98</v>
      </c>
      <c r="B59" s="18" t="s">
        <v>99</v>
      </c>
      <c r="C59" s="18" t="s">
        <v>11</v>
      </c>
      <c r="D59" s="22">
        <v>1</v>
      </c>
      <c r="E59" s="22">
        <v>74</v>
      </c>
      <c r="F59" s="22">
        <v>46</v>
      </c>
      <c r="G59" s="22">
        <v>13</v>
      </c>
      <c r="H59" s="19">
        <f t="shared" si="2"/>
        <v>4.4252E-2</v>
      </c>
      <c r="I59" s="20">
        <f t="shared" si="1"/>
        <v>22.126000000000001</v>
      </c>
      <c r="J59" s="18" t="s">
        <v>39</v>
      </c>
    </row>
    <row r="60" spans="1:10" ht="39" customHeight="1" x14ac:dyDescent="0.25">
      <c r="A60" s="17" t="s">
        <v>100</v>
      </c>
      <c r="B60" s="18" t="s">
        <v>101</v>
      </c>
      <c r="C60" s="18" t="s">
        <v>11</v>
      </c>
      <c r="D60" s="18">
        <v>1</v>
      </c>
      <c r="E60" s="18">
        <v>60</v>
      </c>
      <c r="F60" s="18">
        <v>56</v>
      </c>
      <c r="G60" s="18">
        <v>18</v>
      </c>
      <c r="H60" s="19">
        <f t="shared" si="2"/>
        <v>6.0479999999999999E-2</v>
      </c>
      <c r="I60" s="20">
        <f t="shared" si="1"/>
        <v>30.24</v>
      </c>
      <c r="J60" s="18" t="s">
        <v>39</v>
      </c>
    </row>
    <row r="61" spans="1:10" ht="14.25" customHeight="1" x14ac:dyDescent="0.25">
      <c r="A61" s="17" t="s">
        <v>102</v>
      </c>
      <c r="B61" s="18" t="s">
        <v>103</v>
      </c>
      <c r="C61" s="18" t="s">
        <v>11</v>
      </c>
      <c r="D61" s="18">
        <v>2</v>
      </c>
      <c r="E61" s="18">
        <v>28</v>
      </c>
      <c r="F61" s="18">
        <v>73</v>
      </c>
      <c r="G61" s="18">
        <v>20</v>
      </c>
      <c r="H61" s="19">
        <f t="shared" si="2"/>
        <v>4.088E-2</v>
      </c>
      <c r="I61" s="20">
        <f t="shared" si="1"/>
        <v>20.440000000000001</v>
      </c>
      <c r="J61" s="18" t="s">
        <v>39</v>
      </c>
    </row>
    <row r="62" spans="1:10" ht="27" customHeight="1" x14ac:dyDescent="0.25">
      <c r="A62" s="17" t="s">
        <v>104</v>
      </c>
      <c r="B62" s="18" t="s">
        <v>43</v>
      </c>
      <c r="C62" s="18" t="s">
        <v>11</v>
      </c>
      <c r="D62" s="18">
        <v>1</v>
      </c>
      <c r="E62" s="18">
        <v>43</v>
      </c>
      <c r="F62" s="18">
        <v>25</v>
      </c>
      <c r="G62" s="18">
        <v>24</v>
      </c>
      <c r="H62" s="19">
        <f t="shared" si="2"/>
        <v>2.58E-2</v>
      </c>
      <c r="I62" s="20">
        <f t="shared" si="1"/>
        <v>12.9</v>
      </c>
      <c r="J62" s="18" t="s">
        <v>39</v>
      </c>
    </row>
    <row r="63" spans="1:10" ht="14.25" customHeight="1" x14ac:dyDescent="0.25">
      <c r="A63" s="17" t="s">
        <v>105</v>
      </c>
      <c r="B63" s="18" t="s">
        <v>82</v>
      </c>
      <c r="C63" s="18" t="s">
        <v>11</v>
      </c>
      <c r="D63" s="18">
        <v>1</v>
      </c>
      <c r="E63" s="18">
        <v>123</v>
      </c>
      <c r="F63" s="18">
        <v>42</v>
      </c>
      <c r="G63" s="18">
        <v>93</v>
      </c>
      <c r="H63" s="19">
        <f t="shared" si="2"/>
        <v>0.48043799999999998</v>
      </c>
      <c r="I63" s="20">
        <f t="shared" si="1"/>
        <v>240.21899999999999</v>
      </c>
      <c r="J63" s="18" t="s">
        <v>39</v>
      </c>
    </row>
    <row r="64" spans="1:10" ht="22.5" customHeight="1" x14ac:dyDescent="0.25">
      <c r="A64" s="17" t="s">
        <v>106</v>
      </c>
      <c r="B64" s="18" t="s">
        <v>36</v>
      </c>
      <c r="C64" s="18" t="s">
        <v>11</v>
      </c>
      <c r="D64" s="18">
        <v>1</v>
      </c>
      <c r="E64" s="18">
        <v>63</v>
      </c>
      <c r="F64" s="18">
        <v>54</v>
      </c>
      <c r="G64" s="18">
        <v>35</v>
      </c>
      <c r="H64" s="19">
        <f t="shared" si="2"/>
        <v>0.11907</v>
      </c>
      <c r="I64" s="20">
        <f t="shared" si="1"/>
        <v>59.534999999999997</v>
      </c>
      <c r="J64" s="18" t="s">
        <v>39</v>
      </c>
    </row>
    <row r="65" spans="1:10" ht="28.5" customHeight="1" x14ac:dyDescent="0.25">
      <c r="A65" s="17" t="s">
        <v>107</v>
      </c>
      <c r="B65" s="18" t="s">
        <v>101</v>
      </c>
      <c r="C65" s="18" t="s">
        <v>11</v>
      </c>
      <c r="D65" s="18">
        <v>1</v>
      </c>
      <c r="E65" s="18">
        <v>43.5</v>
      </c>
      <c r="F65" s="18">
        <v>40</v>
      </c>
      <c r="G65" s="18">
        <v>38</v>
      </c>
      <c r="H65" s="19">
        <f t="shared" si="2"/>
        <v>6.6119999999999998E-2</v>
      </c>
      <c r="I65" s="20">
        <f t="shared" si="1"/>
        <v>33.06</v>
      </c>
      <c r="J65" s="18" t="s">
        <v>39</v>
      </c>
    </row>
    <row r="66" spans="1:10" ht="24" customHeight="1" x14ac:dyDescent="0.25">
      <c r="A66" s="17" t="s">
        <v>108</v>
      </c>
      <c r="B66" s="18" t="s">
        <v>109</v>
      </c>
      <c r="C66" s="18" t="s">
        <v>11</v>
      </c>
      <c r="D66" s="18">
        <v>1</v>
      </c>
      <c r="E66" s="18">
        <v>108</v>
      </c>
      <c r="F66" s="18">
        <v>62</v>
      </c>
      <c r="G66" s="18">
        <v>22</v>
      </c>
      <c r="H66" s="19">
        <f t="shared" si="2"/>
        <v>0.147312</v>
      </c>
      <c r="I66" s="20">
        <f t="shared" si="1"/>
        <v>73.656000000000006</v>
      </c>
      <c r="J66" s="18" t="s">
        <v>39</v>
      </c>
    </row>
    <row r="67" spans="1:10" ht="21.75" customHeight="1" x14ac:dyDescent="0.25">
      <c r="A67" s="17" t="s">
        <v>110</v>
      </c>
      <c r="B67" s="18" t="s">
        <v>111</v>
      </c>
      <c r="C67" s="18" t="s">
        <v>11</v>
      </c>
      <c r="D67" s="18">
        <v>1</v>
      </c>
      <c r="E67" s="18">
        <v>35</v>
      </c>
      <c r="F67" s="18">
        <v>48</v>
      </c>
      <c r="G67" s="18">
        <v>21</v>
      </c>
      <c r="H67" s="19">
        <f t="shared" si="2"/>
        <v>3.5279999999999999E-2</v>
      </c>
      <c r="I67" s="20">
        <f t="shared" si="1"/>
        <v>17.64</v>
      </c>
      <c r="J67" s="18" t="s">
        <v>39</v>
      </c>
    </row>
    <row r="68" spans="1:10" ht="14.25" customHeight="1" x14ac:dyDescent="0.25">
      <c r="A68" s="17" t="s">
        <v>112</v>
      </c>
      <c r="B68" s="18" t="s">
        <v>43</v>
      </c>
      <c r="C68" s="18" t="s">
        <v>11</v>
      </c>
      <c r="D68" s="18">
        <v>1</v>
      </c>
      <c r="E68" s="18">
        <v>47</v>
      </c>
      <c r="F68" s="18">
        <v>55</v>
      </c>
      <c r="G68" s="18">
        <v>19</v>
      </c>
      <c r="H68" s="19">
        <f t="shared" si="2"/>
        <v>4.9114999999999999E-2</v>
      </c>
      <c r="I68" s="20">
        <f t="shared" si="1"/>
        <v>24.557500000000001</v>
      </c>
      <c r="J68" s="18" t="s">
        <v>39</v>
      </c>
    </row>
    <row r="69" spans="1:10" ht="23.25" customHeight="1" x14ac:dyDescent="0.25">
      <c r="A69" s="17" t="s">
        <v>113</v>
      </c>
      <c r="B69" s="18" t="s">
        <v>114</v>
      </c>
      <c r="C69" s="18" t="s">
        <v>11</v>
      </c>
      <c r="D69" s="18">
        <v>1</v>
      </c>
      <c r="E69" s="18">
        <v>100</v>
      </c>
      <c r="F69" s="18">
        <v>53</v>
      </c>
      <c r="G69" s="18">
        <v>28</v>
      </c>
      <c r="H69" s="19">
        <f t="shared" si="2"/>
        <v>0.1484</v>
      </c>
      <c r="I69" s="20">
        <f t="shared" si="1"/>
        <v>74.2</v>
      </c>
      <c r="J69" s="18" t="s">
        <v>39</v>
      </c>
    </row>
    <row r="70" spans="1:10" ht="28.5" customHeight="1" x14ac:dyDescent="0.25">
      <c r="A70" s="17" t="s">
        <v>115</v>
      </c>
      <c r="B70" s="18" t="s">
        <v>116</v>
      </c>
      <c r="C70" s="18" t="s">
        <v>11</v>
      </c>
      <c r="D70" s="18">
        <v>1</v>
      </c>
      <c r="E70" s="18">
        <v>93</v>
      </c>
      <c r="F70" s="18">
        <v>40</v>
      </c>
      <c r="G70" s="18">
        <v>24</v>
      </c>
      <c r="H70" s="19">
        <f t="shared" si="2"/>
        <v>8.9279999999999998E-2</v>
      </c>
      <c r="I70" s="20">
        <f t="shared" si="1"/>
        <v>44.64</v>
      </c>
      <c r="J70" s="18" t="s">
        <v>39</v>
      </c>
    </row>
    <row r="71" spans="1:10" ht="14.25" customHeight="1" x14ac:dyDescent="0.25">
      <c r="A71" s="17" t="s">
        <v>117</v>
      </c>
      <c r="B71" s="18" t="s">
        <v>91</v>
      </c>
      <c r="C71" s="18" t="s">
        <v>11</v>
      </c>
      <c r="D71" s="18">
        <v>1</v>
      </c>
      <c r="E71" s="18">
        <v>20</v>
      </c>
      <c r="F71" s="18">
        <v>35</v>
      </c>
      <c r="G71" s="18">
        <v>24</v>
      </c>
      <c r="H71" s="19">
        <f t="shared" si="2"/>
        <v>1.6799999999999999E-2</v>
      </c>
      <c r="I71" s="20">
        <f t="shared" si="1"/>
        <v>8.4</v>
      </c>
      <c r="J71" s="18" t="s">
        <v>39</v>
      </c>
    </row>
    <row r="72" spans="1:10" ht="18" customHeight="1" x14ac:dyDescent="0.25">
      <c r="A72" s="17" t="s">
        <v>118</v>
      </c>
      <c r="B72" s="18" t="s">
        <v>119</v>
      </c>
      <c r="C72" s="18" t="s">
        <v>11</v>
      </c>
      <c r="D72" s="18">
        <v>1</v>
      </c>
      <c r="E72" s="18">
        <v>72</v>
      </c>
      <c r="F72" s="18">
        <v>33</v>
      </c>
      <c r="G72" s="18">
        <v>20</v>
      </c>
      <c r="H72" s="19">
        <f t="shared" si="2"/>
        <v>4.752E-2</v>
      </c>
      <c r="I72" s="20">
        <f t="shared" si="1"/>
        <v>23.76</v>
      </c>
      <c r="J72" s="18" t="s">
        <v>39</v>
      </c>
    </row>
    <row r="73" spans="1:10" ht="14.25" customHeight="1" x14ac:dyDescent="0.25">
      <c r="A73" s="17" t="s">
        <v>120</v>
      </c>
      <c r="B73" s="18" t="s">
        <v>121</v>
      </c>
      <c r="C73" s="18" t="s">
        <v>11</v>
      </c>
      <c r="D73" s="18">
        <v>1</v>
      </c>
      <c r="E73" s="18">
        <v>36</v>
      </c>
      <c r="F73" s="18">
        <v>47</v>
      </c>
      <c r="G73" s="18">
        <v>28</v>
      </c>
      <c r="H73" s="19">
        <f t="shared" si="2"/>
        <v>4.7376000000000001E-2</v>
      </c>
      <c r="I73" s="20">
        <f t="shared" si="1"/>
        <v>23.688000000000002</v>
      </c>
      <c r="J73" s="18" t="s">
        <v>39</v>
      </c>
    </row>
    <row r="74" spans="1:10" ht="26.25" customHeight="1" x14ac:dyDescent="0.25">
      <c r="A74" s="17" t="s">
        <v>122</v>
      </c>
      <c r="B74" s="18" t="s">
        <v>123</v>
      </c>
      <c r="C74" s="18" t="s">
        <v>11</v>
      </c>
      <c r="D74" s="18">
        <v>1</v>
      </c>
      <c r="E74" s="18">
        <v>36</v>
      </c>
      <c r="F74" s="18">
        <v>53</v>
      </c>
      <c r="G74" s="18">
        <v>27</v>
      </c>
      <c r="H74" s="19">
        <f t="shared" si="2"/>
        <v>5.1515999999999999E-2</v>
      </c>
      <c r="I74" s="20">
        <f t="shared" si="1"/>
        <v>25.757999999999999</v>
      </c>
      <c r="J74" s="18" t="s">
        <v>39</v>
      </c>
    </row>
    <row r="75" spans="1:10" ht="26.45" customHeight="1" x14ac:dyDescent="0.25">
      <c r="A75" s="17" t="s">
        <v>124</v>
      </c>
      <c r="B75" s="18" t="s">
        <v>82</v>
      </c>
      <c r="C75" s="18" t="s">
        <v>11</v>
      </c>
      <c r="D75" s="18">
        <v>1</v>
      </c>
      <c r="E75" s="18">
        <v>83</v>
      </c>
      <c r="F75" s="18">
        <v>57</v>
      </c>
      <c r="G75" s="18">
        <v>8</v>
      </c>
      <c r="H75" s="19">
        <f t="shared" si="2"/>
        <v>3.7848E-2</v>
      </c>
      <c r="I75" s="20">
        <f t="shared" si="1"/>
        <v>18.923999999999999</v>
      </c>
      <c r="J75" s="18" t="s">
        <v>39</v>
      </c>
    </row>
    <row r="76" spans="1:10" ht="24" customHeight="1" x14ac:dyDescent="0.25">
      <c r="A76" s="17" t="s">
        <v>125</v>
      </c>
      <c r="B76" s="18" t="s">
        <v>36</v>
      </c>
      <c r="C76" s="18" t="s">
        <v>11</v>
      </c>
      <c r="D76" s="18">
        <v>1</v>
      </c>
      <c r="E76" s="20">
        <v>55.590909090909101</v>
      </c>
      <c r="F76" s="20">
        <v>45.7424242424242</v>
      </c>
      <c r="G76" s="20">
        <v>16.590909090909101</v>
      </c>
      <c r="H76" s="19">
        <f t="shared" si="2"/>
        <v>4.2188407995241664E-2</v>
      </c>
      <c r="I76" s="20">
        <f t="shared" si="1"/>
        <v>21.094203997620831</v>
      </c>
      <c r="J76" s="18" t="s">
        <v>39</v>
      </c>
    </row>
    <row r="77" spans="1:10" ht="30" customHeight="1" x14ac:dyDescent="0.25">
      <c r="A77" s="17" t="s">
        <v>126</v>
      </c>
      <c r="B77" s="18" t="s">
        <v>127</v>
      </c>
      <c r="C77" s="18" t="s">
        <v>11</v>
      </c>
      <c r="D77" s="18">
        <v>1</v>
      </c>
      <c r="E77" s="18">
        <v>30</v>
      </c>
      <c r="F77" s="18">
        <v>50</v>
      </c>
      <c r="G77" s="18">
        <v>17</v>
      </c>
      <c r="H77" s="19">
        <f t="shared" si="2"/>
        <v>2.5499999999999998E-2</v>
      </c>
      <c r="I77" s="20">
        <f t="shared" si="1"/>
        <v>12.75</v>
      </c>
      <c r="J77" s="18" t="s">
        <v>39</v>
      </c>
    </row>
    <row r="78" spans="1:10" ht="14.25" customHeight="1" x14ac:dyDescent="0.25">
      <c r="A78" s="17" t="s">
        <v>128</v>
      </c>
      <c r="B78" s="18" t="s">
        <v>129</v>
      </c>
      <c r="C78" s="18" t="s">
        <v>11</v>
      </c>
      <c r="D78" s="18">
        <v>1</v>
      </c>
      <c r="E78" s="18">
        <v>55</v>
      </c>
      <c r="F78" s="18">
        <v>133</v>
      </c>
      <c r="G78" s="18">
        <v>34</v>
      </c>
      <c r="H78" s="19">
        <f t="shared" si="2"/>
        <v>0.24870999999999999</v>
      </c>
      <c r="I78" s="20">
        <f t="shared" si="1"/>
        <v>124.35499999999999</v>
      </c>
      <c r="J78" s="18" t="s">
        <v>39</v>
      </c>
    </row>
    <row r="79" spans="1:10" ht="18.600000000000001" customHeight="1" x14ac:dyDescent="0.25">
      <c r="A79" s="17" t="s">
        <v>132</v>
      </c>
      <c r="B79" s="18" t="s">
        <v>43</v>
      </c>
      <c r="C79" s="18" t="s">
        <v>11</v>
      </c>
      <c r="D79" s="18">
        <v>1</v>
      </c>
      <c r="E79" s="18">
        <v>44</v>
      </c>
      <c r="F79" s="18">
        <v>26</v>
      </c>
      <c r="G79" s="18">
        <v>18</v>
      </c>
      <c r="H79" s="19">
        <f t="shared" si="2"/>
        <v>2.0591999999999999E-2</v>
      </c>
      <c r="I79" s="20">
        <f t="shared" si="1"/>
        <v>10.295999999999999</v>
      </c>
      <c r="J79" s="18" t="s">
        <v>39</v>
      </c>
    </row>
    <row r="80" spans="1:10" ht="14.25" customHeight="1" x14ac:dyDescent="0.25">
      <c r="A80" s="17" t="s">
        <v>133</v>
      </c>
      <c r="B80" s="18" t="s">
        <v>134</v>
      </c>
      <c r="C80" s="18" t="s">
        <v>11</v>
      </c>
      <c r="D80" s="18">
        <v>7</v>
      </c>
      <c r="E80" s="18">
        <v>42</v>
      </c>
      <c r="F80" s="18">
        <v>24</v>
      </c>
      <c r="G80" s="18">
        <v>15</v>
      </c>
      <c r="H80" s="19">
        <f t="shared" si="2"/>
        <v>1.512E-2</v>
      </c>
      <c r="I80" s="20">
        <f t="shared" si="1"/>
        <v>7.56</v>
      </c>
      <c r="J80" s="18" t="s">
        <v>39</v>
      </c>
    </row>
    <row r="81" spans="1:10" ht="14.25" customHeight="1" x14ac:dyDescent="0.25">
      <c r="A81" s="17" t="s">
        <v>135</v>
      </c>
      <c r="B81" s="18" t="s">
        <v>136</v>
      </c>
      <c r="C81" s="18" t="s">
        <v>11</v>
      </c>
      <c r="D81" s="18">
        <v>1</v>
      </c>
      <c r="E81" s="18">
        <v>50</v>
      </c>
      <c r="F81" s="18">
        <v>27</v>
      </c>
      <c r="G81" s="18">
        <v>12</v>
      </c>
      <c r="H81" s="19">
        <f t="shared" si="2"/>
        <v>1.6199999999999999E-2</v>
      </c>
      <c r="I81" s="20">
        <f t="shared" si="1"/>
        <v>8.1</v>
      </c>
      <c r="J81" s="18" t="s">
        <v>39</v>
      </c>
    </row>
    <row r="82" spans="1:10" s="3" customFormat="1" ht="14.25" customHeight="1" x14ac:dyDescent="0.25">
      <c r="A82" s="24"/>
      <c r="B82" s="24"/>
      <c r="C82" s="24"/>
      <c r="D82" s="24"/>
      <c r="E82" s="24"/>
      <c r="F82" s="24"/>
      <c r="G82" s="24"/>
      <c r="H82" s="25"/>
      <c r="I82" s="24"/>
      <c r="J82" s="24"/>
    </row>
    <row r="83" spans="1:10" s="3" customFormat="1" ht="12.6" customHeight="1" x14ac:dyDescent="0.25">
      <c r="A83" s="24"/>
      <c r="B83" s="24"/>
      <c r="C83" s="24"/>
      <c r="D83" s="24"/>
      <c r="E83" s="24"/>
      <c r="F83" s="24"/>
      <c r="G83" s="24"/>
      <c r="H83" s="25"/>
      <c r="I83" s="24"/>
      <c r="J83" s="24"/>
    </row>
    <row r="84" spans="1:10" s="3" customFormat="1" ht="14.25" customHeight="1" x14ac:dyDescent="0.25">
      <c r="A84" s="24"/>
      <c r="B84" s="24"/>
      <c r="C84" s="24"/>
      <c r="D84" s="24"/>
      <c r="E84" s="24"/>
      <c r="F84" s="24"/>
      <c r="G84" s="26" t="s">
        <v>142</v>
      </c>
      <c r="H84" s="27">
        <f>SUM(H4:H81)</f>
        <v>14.404962407995244</v>
      </c>
      <c r="I84" s="28" t="s">
        <v>141</v>
      </c>
      <c r="J84" s="24"/>
    </row>
    <row r="85" spans="1:10" s="3" customFormat="1" ht="14.25" customHeight="1" x14ac:dyDescent="0.25">
      <c r="A85" s="24"/>
      <c r="B85" s="24"/>
      <c r="C85" s="24"/>
      <c r="D85" s="24"/>
      <c r="E85" s="24"/>
      <c r="F85" s="24"/>
      <c r="G85" s="24"/>
      <c r="H85" s="25"/>
      <c r="I85" s="24"/>
      <c r="J85" s="24"/>
    </row>
    <row r="86" spans="1:10" s="3" customFormat="1" ht="13.9" customHeight="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</row>
    <row r="87" spans="1:10" s="3" customFormat="1" ht="14.25" customHeight="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</row>
    <row r="88" spans="1:10" s="3" customFormat="1" ht="14.25" customHeight="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</row>
    <row r="89" spans="1:10" s="3" customFormat="1" ht="14.25" customHeight="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</row>
    <row r="90" spans="1:10" s="3" customFormat="1" ht="14.25" customHeight="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</row>
    <row r="91" spans="1:10" s="3" customFormat="1" ht="14.25" customHeight="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</row>
    <row r="92" spans="1:10" s="3" customFormat="1" ht="14.25" customHeight="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</row>
    <row r="93" spans="1:10" s="3" customFormat="1" ht="14.25" customHeight="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</row>
    <row r="94" spans="1:10" s="3" customFormat="1" ht="14.25" customHeight="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</row>
    <row r="95" spans="1:10" s="3" customFormat="1" ht="14.25" customHeight="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</row>
    <row r="96" spans="1:10" s="3" customFormat="1" ht="14.25" customHeight="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</row>
    <row r="97" spans="1:10" s="3" customFormat="1" ht="14.25" customHeight="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</row>
    <row r="98" spans="1:10" s="3" customFormat="1" ht="14.25" customHeight="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</row>
    <row r="99" spans="1:10" s="3" customFormat="1" ht="14.25" customHeight="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</row>
    <row r="100" spans="1:10" s="3" customFormat="1" ht="14.25" customHeight="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</row>
    <row r="101" spans="1:10" s="3" customFormat="1" ht="14.25" customHeight="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</row>
    <row r="102" spans="1:10" s="3" customFormat="1" ht="14.25" customHeight="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</row>
    <row r="103" spans="1:10" s="3" customFormat="1" ht="14.25" customHeight="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</row>
    <row r="104" spans="1:10" s="3" customFormat="1" ht="14.25" customHeight="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</row>
    <row r="105" spans="1:10" s="3" customFormat="1" ht="14.25" customHeight="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</row>
    <row r="106" spans="1:10" s="3" customFormat="1" ht="14.25" customHeight="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</row>
    <row r="107" spans="1:10" s="3" customFormat="1" ht="14.25" customHeight="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</row>
    <row r="108" spans="1:10" s="3" customFormat="1" ht="14.25" customHeight="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</row>
    <row r="109" spans="1:10" s="3" customFormat="1" ht="14.25" customHeight="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</row>
    <row r="110" spans="1:10" s="3" customFormat="1" ht="14.25" customHeight="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</row>
    <row r="111" spans="1:10" s="3" customFormat="1" ht="14.25" customHeight="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</row>
    <row r="112" spans="1:10" s="3" customFormat="1" ht="14.25" customHeight="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</row>
    <row r="113" spans="1:10" s="3" customFormat="1" ht="14.25" customHeight="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</row>
    <row r="114" spans="1:10" s="3" customFormat="1" ht="14.25" customHeight="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</row>
    <row r="115" spans="1:10" s="3" customFormat="1" ht="14.25" customHeight="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</row>
    <row r="116" spans="1:10" s="3" customFormat="1" ht="14.25" customHeight="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</row>
    <row r="117" spans="1:10" s="3" customFormat="1" ht="14.25" customHeight="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</row>
    <row r="118" spans="1:10" s="3" customFormat="1" ht="14.25" customHeight="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</row>
    <row r="119" spans="1:10" s="3" customFormat="1" ht="14.25" customHeight="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</row>
    <row r="120" spans="1:10" s="3" customFormat="1" ht="14.25" customHeight="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</row>
    <row r="121" spans="1:10" s="3" customFormat="1" ht="14.25" customHeight="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</row>
    <row r="122" spans="1:10" s="3" customFormat="1" ht="14.25" customHeight="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</row>
    <row r="123" spans="1:10" s="3" customFormat="1" ht="14.25" customHeight="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</row>
    <row r="124" spans="1:10" s="3" customFormat="1" ht="14.25" customHeight="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</row>
    <row r="125" spans="1:10" s="3" customFormat="1" ht="14.25" customHeight="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</row>
    <row r="126" spans="1:10" s="3" customFormat="1" ht="14.25" customHeight="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</row>
    <row r="127" spans="1:10" s="3" customFormat="1" ht="14.25" customHeight="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</row>
    <row r="128" spans="1:10" s="3" customFormat="1" ht="14.25" customHeight="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</row>
    <row r="129" spans="1:10" s="3" customFormat="1" ht="14.25" customHeight="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</row>
    <row r="130" spans="1:10" s="3" customFormat="1" ht="14.25" customHeight="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</row>
    <row r="131" spans="1:10" s="3" customFormat="1" ht="14.25" customHeight="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</row>
    <row r="132" spans="1:10" s="3" customFormat="1" ht="14.25" customHeight="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</row>
    <row r="133" spans="1:10" s="3" customFormat="1" ht="14.25" customHeight="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</row>
    <row r="134" spans="1:10" s="3" customFormat="1" ht="14.25" customHeight="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</row>
    <row r="135" spans="1:10" s="3" customFormat="1" ht="14.25" customHeight="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</row>
    <row r="136" spans="1:10" s="3" customFormat="1" ht="14.25" customHeight="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</row>
    <row r="137" spans="1:10" s="3" customFormat="1" ht="14.25" customHeight="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</row>
    <row r="138" spans="1:10" s="3" customFormat="1" ht="14.25" customHeight="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</row>
    <row r="139" spans="1:10" s="3" customFormat="1" ht="14.25" customHeight="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</row>
    <row r="140" spans="1:10" s="3" customFormat="1" ht="14.25" customHeight="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</row>
    <row r="141" spans="1:10" s="3" customFormat="1" ht="14.25" customHeight="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</row>
    <row r="142" spans="1:10" s="3" customFormat="1" ht="14.25" customHeight="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</row>
    <row r="143" spans="1:10" s="3" customFormat="1" ht="14.25" customHeight="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</row>
    <row r="144" spans="1:10" s="3" customFormat="1" ht="14.25" customHeight="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</row>
    <row r="145" spans="1:10" s="3" customFormat="1" ht="14.25" customHeight="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</row>
    <row r="146" spans="1:10" s="3" customFormat="1" ht="14.25" customHeight="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</row>
    <row r="147" spans="1:10" s="3" customFormat="1" ht="14.25" customHeight="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</row>
    <row r="148" spans="1:10" s="3" customFormat="1" ht="14.25" customHeight="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</row>
    <row r="149" spans="1:10" s="3" customFormat="1" ht="14.25" customHeight="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</row>
    <row r="150" spans="1:10" s="3" customFormat="1" ht="14.25" customHeight="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</row>
    <row r="151" spans="1:10" s="3" customFormat="1" ht="14.25" customHeight="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</row>
    <row r="152" spans="1:10" s="3" customFormat="1" ht="14.25" customHeight="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</row>
    <row r="153" spans="1:10" s="3" customFormat="1" ht="14.25" customHeight="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</row>
    <row r="154" spans="1:10" s="3" customFormat="1" ht="14.25" customHeight="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</row>
    <row r="155" spans="1:10" s="3" customFormat="1" ht="14.25" customHeight="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</row>
    <row r="156" spans="1:10" s="3" customFormat="1" ht="14.25" customHeight="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</row>
    <row r="157" spans="1:10" s="3" customFormat="1" ht="14.25" customHeight="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</row>
    <row r="158" spans="1:10" s="3" customFormat="1" ht="14.25" customHeight="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</row>
    <row r="159" spans="1:10" s="3" customFormat="1" ht="14.25" customHeight="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</row>
    <row r="160" spans="1:10" s="3" customFormat="1" ht="14.25" customHeight="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</row>
    <row r="161" spans="1:10" s="3" customFormat="1" ht="14.25" customHeight="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</row>
    <row r="162" spans="1:10" s="3" customFormat="1" ht="14.25" customHeight="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</row>
    <row r="163" spans="1:10" s="3" customFormat="1" ht="14.25" customHeight="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</row>
    <row r="164" spans="1:10" s="3" customFormat="1" ht="14.25" customHeight="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</row>
    <row r="165" spans="1:10" s="3" customFormat="1" ht="14.25" customHeight="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</row>
    <row r="166" spans="1:10" s="3" customFormat="1" ht="14.25" customHeight="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</row>
    <row r="167" spans="1:10" s="3" customFormat="1" ht="14.25" customHeight="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</row>
    <row r="168" spans="1:10" s="3" customFormat="1" ht="14.25" customHeight="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</row>
    <row r="169" spans="1:10" s="3" customFormat="1" ht="14.25" customHeight="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</row>
    <row r="170" spans="1:10" s="3" customFormat="1" ht="14.25" customHeight="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</row>
    <row r="171" spans="1:10" s="3" customFormat="1" ht="14.25" customHeight="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</row>
    <row r="172" spans="1:10" s="3" customFormat="1" ht="14.25" customHeight="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</row>
    <row r="173" spans="1:10" s="3" customFormat="1" ht="14.25" customHeight="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</row>
    <row r="174" spans="1:10" s="3" customFormat="1" ht="14.25" customHeight="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</row>
    <row r="175" spans="1:10" s="3" customFormat="1" ht="14.25" customHeight="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</row>
    <row r="176" spans="1:10" s="3" customFormat="1" ht="14.25" customHeight="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</row>
    <row r="177" spans="1:10" s="3" customFormat="1" ht="14.25" customHeight="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</row>
    <row r="178" spans="1:10" s="3" customFormat="1" ht="14.25" customHeight="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</row>
    <row r="179" spans="1:10" s="3" customFormat="1" ht="14.25" customHeight="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</row>
    <row r="180" spans="1:10" s="3" customFormat="1" ht="14.25" customHeight="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</row>
    <row r="181" spans="1:10" s="3" customFormat="1" ht="14.25" customHeight="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</row>
    <row r="182" spans="1:10" s="3" customFormat="1" ht="14.25" customHeight="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</row>
    <row r="183" spans="1:10" s="3" customFormat="1" ht="14.25" customHeight="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</row>
    <row r="184" spans="1:10" s="3" customFormat="1" ht="14.25" customHeight="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</row>
    <row r="185" spans="1:10" s="3" customFormat="1" ht="14.25" customHeight="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</row>
    <row r="186" spans="1:10" s="3" customFormat="1" ht="14.25" customHeight="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</row>
    <row r="187" spans="1:10" s="3" customFormat="1" ht="14.25" customHeight="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</row>
    <row r="188" spans="1:10" s="3" customFormat="1" ht="14.25" customHeight="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</row>
    <row r="189" spans="1:10" s="3" customFormat="1" ht="14.25" customHeight="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</row>
    <row r="190" spans="1:10" s="3" customFormat="1" ht="14.25" customHeight="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</row>
    <row r="191" spans="1:10" s="3" customFormat="1" ht="14.25" customHeight="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</row>
    <row r="192" spans="1:10" s="3" customFormat="1" ht="14.25" customHeight="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</row>
    <row r="193" spans="1:10" s="3" customFormat="1" ht="14.25" customHeight="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</row>
    <row r="194" spans="1:10" s="3" customFormat="1" ht="14.25" customHeight="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</row>
    <row r="195" spans="1:10" s="3" customFormat="1" ht="14.25" customHeight="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</row>
    <row r="196" spans="1:10" s="3" customFormat="1" ht="14.25" customHeight="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</row>
    <row r="197" spans="1:10" s="3" customFormat="1" ht="14.25" customHeight="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</row>
    <row r="198" spans="1:10" s="3" customFormat="1" ht="14.25" customHeight="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</row>
    <row r="199" spans="1:10" s="3" customFormat="1" ht="14.25" customHeight="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</row>
    <row r="200" spans="1:10" s="3" customFormat="1" ht="14.25" customHeight="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</row>
    <row r="201" spans="1:10" s="3" customFormat="1" ht="14.25" customHeight="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</row>
    <row r="202" spans="1:10" s="3" customFormat="1" ht="14.25" customHeight="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</row>
    <row r="203" spans="1:10" s="3" customFormat="1" ht="14.25" customHeight="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</row>
    <row r="204" spans="1:10" s="3" customFormat="1" ht="14.25" customHeight="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</row>
    <row r="205" spans="1:10" s="3" customFormat="1" ht="14.25" customHeight="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</row>
    <row r="206" spans="1:10" s="3" customFormat="1" ht="14.25" customHeight="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</row>
    <row r="207" spans="1:10" s="3" customFormat="1" ht="14.25" customHeight="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</row>
    <row r="208" spans="1:10" s="3" customFormat="1" ht="14.25" customHeight="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</row>
    <row r="209" spans="1:10" s="3" customFormat="1" ht="14.25" customHeight="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</row>
    <row r="210" spans="1:10" s="3" customFormat="1" ht="14.25" customHeight="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</row>
    <row r="211" spans="1:10" s="3" customFormat="1" ht="14.25" customHeight="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</row>
    <row r="212" spans="1:10" s="3" customFormat="1" ht="14.25" customHeight="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</row>
    <row r="213" spans="1:10" s="3" customFormat="1" ht="14.25" customHeight="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</row>
    <row r="214" spans="1:10" s="3" customFormat="1" ht="14.25" customHeight="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</row>
    <row r="215" spans="1:10" s="3" customFormat="1" ht="14.25" customHeight="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</row>
    <row r="216" spans="1:10" s="3" customFormat="1" ht="14.25" customHeight="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</row>
    <row r="217" spans="1:10" s="3" customFormat="1" ht="14.25" customHeight="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</row>
    <row r="218" spans="1:10" s="3" customFormat="1" ht="14.25" customHeight="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</row>
    <row r="219" spans="1:10" s="3" customFormat="1" ht="14.25" customHeight="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</row>
    <row r="220" spans="1:10" s="3" customFormat="1" ht="14.25" customHeight="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</row>
    <row r="221" spans="1:10" s="3" customFormat="1" ht="14.25" customHeight="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</row>
    <row r="222" spans="1:10" s="3" customFormat="1" ht="14.25" customHeight="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</row>
    <row r="223" spans="1:10" s="3" customFormat="1" ht="14.25" customHeight="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</row>
    <row r="224" spans="1:10" s="3" customFormat="1" ht="14.25" customHeight="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</row>
    <row r="225" spans="1:10" s="3" customFormat="1" ht="14.25" customHeight="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</row>
    <row r="226" spans="1:10" s="3" customFormat="1" ht="14.25" customHeight="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</row>
    <row r="227" spans="1:10" s="3" customFormat="1" ht="14.25" customHeight="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</row>
    <row r="228" spans="1:10" s="3" customFormat="1" ht="14.25" customHeight="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</row>
    <row r="229" spans="1:10" s="3" customFormat="1" ht="14.25" customHeight="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</row>
    <row r="230" spans="1:10" s="3" customFormat="1" ht="14.25" customHeight="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</row>
    <row r="231" spans="1:10" s="3" customFormat="1" ht="14.25" customHeight="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</row>
    <row r="232" spans="1:10" s="3" customFormat="1" ht="14.25" customHeight="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</row>
    <row r="233" spans="1:10" s="3" customFormat="1" ht="14.25" customHeight="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</row>
    <row r="234" spans="1:10" s="3" customFormat="1" ht="14.25" customHeight="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</row>
    <row r="235" spans="1:10" s="3" customFormat="1" ht="14.25" customHeight="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</row>
    <row r="236" spans="1:10" s="3" customFormat="1" ht="14.25" customHeight="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</row>
    <row r="237" spans="1:10" s="3" customFormat="1" ht="14.25" customHeight="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</row>
    <row r="238" spans="1:10" s="3" customFormat="1" ht="14.25" customHeight="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</row>
    <row r="239" spans="1:10" s="3" customFormat="1" ht="14.25" customHeight="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</row>
    <row r="240" spans="1:10" s="3" customFormat="1" ht="14.25" customHeight="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</row>
    <row r="241" spans="1:10" s="3" customFormat="1" ht="14.25" customHeight="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</row>
    <row r="242" spans="1:10" s="3" customFormat="1" ht="14.25" customHeight="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</row>
    <row r="243" spans="1:10" s="3" customFormat="1" ht="14.25" customHeight="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</row>
    <row r="244" spans="1:10" s="3" customFormat="1" ht="14.25" customHeight="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</row>
    <row r="245" spans="1:10" s="3" customFormat="1" ht="14.25" customHeight="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</row>
    <row r="246" spans="1:10" s="3" customFormat="1" ht="14.25" customHeight="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</row>
    <row r="247" spans="1:10" s="3" customFormat="1" ht="14.25" customHeight="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</row>
    <row r="248" spans="1:10" s="3" customFormat="1" ht="14.25" customHeight="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</row>
    <row r="249" spans="1:10" s="3" customFormat="1" ht="14.25" customHeight="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</row>
    <row r="250" spans="1:10" s="3" customFormat="1" ht="14.25" customHeight="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</row>
    <row r="251" spans="1:10" s="3" customFormat="1" ht="14.25" customHeight="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</row>
    <row r="252" spans="1:10" s="3" customFormat="1" ht="14.25" customHeight="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</row>
    <row r="253" spans="1:10" s="3" customFormat="1" ht="14.25" customHeight="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</row>
    <row r="254" spans="1:10" s="3" customFormat="1" ht="14.25" customHeight="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</row>
    <row r="255" spans="1:10" s="3" customFormat="1" ht="14.25" customHeight="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</row>
    <row r="256" spans="1:10" s="3" customFormat="1" ht="14.25" customHeight="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</row>
    <row r="257" spans="1:10" s="3" customFormat="1" ht="14.25" customHeight="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</row>
    <row r="258" spans="1:10" s="3" customFormat="1" ht="14.25" customHeight="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</row>
    <row r="259" spans="1:10" s="3" customFormat="1" ht="14.25" customHeight="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</row>
    <row r="260" spans="1:10" s="3" customFormat="1" ht="14.25" customHeight="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</row>
    <row r="261" spans="1:10" s="3" customFormat="1" ht="14.25" customHeight="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</row>
    <row r="262" spans="1:10" s="3" customFormat="1" ht="14.25" customHeight="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</row>
    <row r="263" spans="1:10" s="3" customFormat="1" ht="14.25" customHeight="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</row>
    <row r="264" spans="1:10" s="3" customFormat="1" ht="14.25" customHeight="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</row>
    <row r="265" spans="1:10" s="3" customFormat="1" ht="14.25" customHeight="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</row>
    <row r="266" spans="1:10" s="3" customFormat="1" ht="14.25" customHeight="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</row>
    <row r="267" spans="1:10" s="3" customFormat="1" ht="14.25" customHeight="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</row>
    <row r="268" spans="1:10" s="3" customFormat="1" ht="14.25" customHeight="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</row>
    <row r="269" spans="1:10" s="3" customFormat="1" ht="14.25" customHeight="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</row>
    <row r="270" spans="1:10" s="3" customFormat="1" ht="14.25" customHeight="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</row>
    <row r="271" spans="1:10" s="3" customFormat="1" ht="14.25" customHeight="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</row>
    <row r="272" spans="1:10" s="3" customFormat="1" ht="14.25" customHeight="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</row>
    <row r="273" spans="1:10" s="3" customFormat="1" ht="14.25" customHeight="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</row>
    <row r="274" spans="1:10" s="3" customFormat="1" ht="14.25" customHeight="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</row>
    <row r="275" spans="1:10" s="3" customFormat="1" ht="14.25" customHeight="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</row>
    <row r="276" spans="1:10" s="3" customFormat="1" ht="14.25" customHeight="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</row>
    <row r="277" spans="1:10" s="3" customFormat="1" ht="14.25" customHeight="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</row>
    <row r="278" spans="1:10" s="3" customFormat="1" ht="14.25" customHeight="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</row>
    <row r="279" spans="1:10" s="3" customFormat="1" ht="14.25" customHeight="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</row>
    <row r="280" spans="1:10" s="3" customFormat="1" ht="14.25" customHeight="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</row>
    <row r="281" spans="1:10" s="3" customFormat="1" ht="14.25" customHeight="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</row>
    <row r="282" spans="1:10" s="3" customFormat="1" ht="14.25" customHeight="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</row>
    <row r="283" spans="1:10" s="3" customFormat="1" ht="14.25" customHeight="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</row>
    <row r="284" spans="1:10" s="3" customFormat="1" ht="14.25" customHeight="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</row>
    <row r="285" spans="1:10" s="3" customFormat="1" ht="14.25" customHeight="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</row>
    <row r="286" spans="1:10" s="3" customFormat="1" ht="14.25" customHeight="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</row>
    <row r="287" spans="1:10" s="3" customFormat="1" ht="14.25" customHeight="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</row>
    <row r="288" spans="1:10" s="3" customFormat="1" ht="14.25" customHeight="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</row>
    <row r="289" spans="1:10" s="3" customFormat="1" ht="14.25" customHeight="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</row>
    <row r="290" spans="1:10" s="3" customFormat="1" ht="14.25" customHeight="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</row>
    <row r="291" spans="1:10" s="3" customFormat="1" ht="14.25" customHeight="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</row>
    <row r="292" spans="1:10" s="3" customFormat="1" ht="14.25" customHeight="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</row>
    <row r="293" spans="1:10" s="3" customFormat="1" ht="14.25" customHeight="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</row>
    <row r="294" spans="1:10" s="3" customFormat="1" ht="14.25" customHeight="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</row>
    <row r="295" spans="1:10" s="3" customFormat="1" ht="14.25" customHeight="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</row>
    <row r="296" spans="1:10" s="3" customFormat="1" ht="14.25" customHeight="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</row>
    <row r="297" spans="1:10" s="3" customFormat="1" ht="14.25" customHeight="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</row>
    <row r="298" spans="1:10" s="3" customFormat="1" ht="14.25" customHeight="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</row>
    <row r="299" spans="1:10" s="3" customFormat="1" ht="14.25" customHeight="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</row>
    <row r="300" spans="1:10" s="3" customFormat="1" ht="14.25" customHeight="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</row>
    <row r="301" spans="1:10" s="3" customFormat="1" ht="14.25" customHeight="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</row>
    <row r="302" spans="1:10" s="3" customFormat="1" ht="14.25" customHeight="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</row>
    <row r="303" spans="1:10" s="3" customFormat="1" ht="14.25" customHeight="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</row>
    <row r="304" spans="1:10" s="3" customFormat="1" ht="14.25" customHeight="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</row>
    <row r="305" spans="1:10" s="3" customFormat="1" ht="14.25" customHeight="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</row>
    <row r="306" spans="1:10" s="3" customFormat="1" ht="14.25" customHeight="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</row>
    <row r="307" spans="1:10" s="3" customFormat="1" ht="14.25" customHeight="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</row>
    <row r="308" spans="1:10" s="3" customFormat="1" ht="14.25" customHeight="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</row>
    <row r="309" spans="1:10" s="3" customFormat="1" ht="14.25" customHeight="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</row>
    <row r="310" spans="1:10" s="3" customFormat="1" ht="14.25" customHeight="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</row>
    <row r="311" spans="1:10" s="3" customFormat="1" ht="14.25" customHeight="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</row>
    <row r="312" spans="1:10" s="3" customFormat="1" ht="14.25" customHeight="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</row>
    <row r="313" spans="1:10" s="3" customFormat="1" ht="14.25" customHeight="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</row>
    <row r="314" spans="1:10" s="3" customFormat="1" ht="14.25" customHeight="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</row>
    <row r="315" spans="1:10" s="3" customFormat="1" ht="14.25" customHeight="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</row>
    <row r="316" spans="1:10" s="3" customFormat="1" ht="14.25" customHeight="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</row>
    <row r="317" spans="1:10" s="3" customFormat="1" ht="14.25" customHeight="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</row>
    <row r="318" spans="1:10" s="3" customFormat="1" ht="14.25" customHeight="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</row>
    <row r="319" spans="1:10" s="3" customFormat="1" ht="14.25" customHeight="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</row>
    <row r="320" spans="1:10" s="3" customFormat="1" ht="14.25" customHeight="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</row>
    <row r="321" spans="1:10" s="3" customFormat="1" ht="14.25" customHeight="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</row>
    <row r="322" spans="1:10" s="3" customFormat="1" ht="14.25" customHeight="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</row>
    <row r="323" spans="1:10" s="3" customFormat="1" ht="14.25" customHeight="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</row>
    <row r="324" spans="1:10" s="3" customFormat="1" ht="14.25" customHeight="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</row>
    <row r="325" spans="1:10" s="3" customFormat="1" ht="14.25" customHeight="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</row>
    <row r="326" spans="1:10" s="3" customFormat="1" ht="14.25" customHeight="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</row>
    <row r="327" spans="1:10" s="3" customFormat="1" ht="14.25" customHeight="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</row>
    <row r="328" spans="1:10" s="3" customFormat="1" ht="14.25" customHeight="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</row>
    <row r="329" spans="1:10" s="3" customFormat="1" ht="14.25" customHeight="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</row>
    <row r="330" spans="1:10" s="3" customFormat="1" ht="14.25" customHeight="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</row>
    <row r="331" spans="1:10" s="3" customFormat="1" ht="14.25" customHeight="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</row>
    <row r="332" spans="1:10" s="3" customFormat="1" ht="14.25" customHeight="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</row>
    <row r="333" spans="1:10" s="3" customFormat="1" ht="14.25" customHeight="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</row>
    <row r="334" spans="1:10" s="3" customFormat="1" ht="14.25" customHeight="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</row>
    <row r="335" spans="1:10" s="3" customFormat="1" ht="14.25" customHeight="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</row>
    <row r="336" spans="1:10" s="3" customFormat="1" ht="14.25" customHeight="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</row>
    <row r="337" spans="1:10" s="3" customFormat="1" ht="14.25" customHeight="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</row>
    <row r="338" spans="1:10" s="3" customFormat="1" ht="14.25" customHeight="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</row>
    <row r="339" spans="1:10" s="3" customFormat="1" ht="14.25" customHeight="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</row>
    <row r="340" spans="1:10" s="3" customFormat="1" ht="14.25" customHeight="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</row>
    <row r="341" spans="1:10" s="3" customFormat="1" ht="14.25" customHeight="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</row>
    <row r="342" spans="1:10" s="3" customFormat="1" ht="14.25" customHeight="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</row>
    <row r="343" spans="1:10" s="3" customFormat="1" ht="14.25" customHeight="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</row>
    <row r="344" spans="1:10" s="3" customFormat="1" ht="14.25" customHeight="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</row>
    <row r="345" spans="1:10" s="3" customFormat="1" ht="14.25" customHeight="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</row>
    <row r="346" spans="1:10" s="3" customFormat="1" ht="14.25" customHeight="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</row>
    <row r="347" spans="1:10" s="3" customFormat="1" ht="14.25" customHeight="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</row>
    <row r="348" spans="1:10" s="3" customFormat="1" ht="14.25" customHeight="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</row>
    <row r="349" spans="1:10" s="3" customFormat="1" ht="14.25" customHeight="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</row>
    <row r="350" spans="1:10" s="3" customFormat="1" ht="14.25" customHeight="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</row>
    <row r="351" spans="1:10" s="3" customFormat="1" ht="14.25" customHeight="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</row>
    <row r="352" spans="1:10" s="3" customFormat="1" ht="14.25" customHeight="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</row>
    <row r="353" spans="1:10" s="3" customFormat="1" ht="14.25" customHeight="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</row>
    <row r="354" spans="1:10" s="3" customFormat="1" ht="14.25" customHeight="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</row>
    <row r="355" spans="1:10" s="3" customFormat="1" ht="14.25" customHeight="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</row>
    <row r="356" spans="1:10" s="3" customFormat="1" ht="14.25" customHeight="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</row>
    <row r="357" spans="1:10" s="3" customFormat="1" ht="14.25" customHeight="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</row>
    <row r="358" spans="1:10" s="3" customFormat="1" ht="14.25" customHeight="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</row>
    <row r="359" spans="1:10" s="3" customFormat="1" ht="14.25" customHeight="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</row>
    <row r="360" spans="1:10" s="3" customFormat="1" ht="14.25" customHeight="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</row>
    <row r="361" spans="1:10" s="3" customFormat="1" ht="14.25" customHeight="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</row>
    <row r="362" spans="1:10" s="3" customFormat="1" ht="14.25" customHeight="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</row>
    <row r="363" spans="1:10" s="3" customFormat="1" ht="14.25" customHeight="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</row>
    <row r="364" spans="1:10" s="3" customFormat="1" ht="14.25" customHeight="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</row>
    <row r="365" spans="1:10" s="3" customFormat="1" ht="14.25" customHeight="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</row>
    <row r="366" spans="1:10" s="3" customFormat="1" ht="14.25" customHeight="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</row>
    <row r="367" spans="1:10" s="3" customFormat="1" ht="14.25" customHeight="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</row>
    <row r="368" spans="1:10" s="3" customFormat="1" ht="14.25" customHeight="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</row>
    <row r="369" spans="1:10" s="3" customFormat="1" ht="14.25" customHeight="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</row>
    <row r="370" spans="1:10" s="3" customFormat="1" ht="14.25" customHeight="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</row>
    <row r="371" spans="1:10" s="3" customFormat="1" ht="14.25" customHeight="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</row>
    <row r="372" spans="1:10" s="3" customFormat="1" ht="14.25" customHeight="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</row>
    <row r="373" spans="1:10" s="3" customFormat="1" ht="14.25" customHeight="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</row>
    <row r="374" spans="1:10" s="3" customFormat="1" ht="14.25" customHeight="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</row>
    <row r="375" spans="1:10" s="3" customFormat="1" ht="14.25" customHeight="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</row>
    <row r="376" spans="1:10" s="3" customFormat="1" ht="14.25" customHeight="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</row>
    <row r="377" spans="1:10" s="3" customFormat="1" ht="14.25" customHeight="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</row>
    <row r="378" spans="1:10" s="3" customFormat="1" ht="14.25" customHeight="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</row>
    <row r="379" spans="1:10" s="3" customFormat="1" ht="14.25" customHeight="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</row>
    <row r="380" spans="1:10" s="3" customFormat="1" ht="14.25" customHeight="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</row>
    <row r="381" spans="1:10" s="3" customFormat="1" ht="14.25" customHeight="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</row>
    <row r="382" spans="1:10" s="3" customFormat="1" ht="14.25" customHeight="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</row>
    <row r="383" spans="1:10" s="3" customFormat="1" ht="14.25" customHeight="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</row>
    <row r="384" spans="1:10" s="3" customFormat="1" ht="14.25" customHeight="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</row>
    <row r="385" spans="1:10" s="3" customFormat="1" ht="14.25" customHeight="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</row>
    <row r="386" spans="1:10" s="3" customFormat="1" ht="14.25" customHeight="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</row>
    <row r="387" spans="1:10" s="3" customFormat="1" ht="14.25" customHeight="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</row>
    <row r="388" spans="1:10" s="3" customFormat="1" ht="14.25" customHeight="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</row>
    <row r="389" spans="1:10" s="3" customFormat="1" ht="14.25" customHeight="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</row>
    <row r="390" spans="1:10" s="3" customFormat="1" ht="14.25" customHeight="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</row>
    <row r="391" spans="1:10" s="3" customFormat="1" ht="14.25" customHeight="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</row>
    <row r="392" spans="1:10" s="3" customFormat="1" ht="14.25" customHeight="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</row>
    <row r="393" spans="1:10" s="3" customFormat="1" ht="14.25" customHeight="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</row>
    <row r="394" spans="1:10" s="3" customFormat="1" ht="14.25" customHeight="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</row>
    <row r="395" spans="1:10" s="3" customFormat="1" ht="14.25" customHeight="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</row>
    <row r="396" spans="1:10" s="3" customFormat="1" ht="14.25" customHeight="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</row>
    <row r="397" spans="1:10" s="3" customFormat="1" ht="14.25" customHeight="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</row>
    <row r="398" spans="1:10" s="3" customFormat="1" ht="14.25" customHeight="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</row>
    <row r="399" spans="1:10" s="3" customFormat="1" ht="14.25" customHeight="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</row>
    <row r="400" spans="1:10" s="3" customFormat="1" ht="14.25" customHeight="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</row>
    <row r="401" spans="1:10" s="3" customFormat="1" ht="14.25" customHeight="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</row>
    <row r="402" spans="1:10" s="3" customFormat="1" ht="14.25" customHeight="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</row>
    <row r="403" spans="1:10" s="3" customFormat="1" ht="14.25" customHeight="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</row>
    <row r="404" spans="1:10" s="3" customFormat="1" ht="14.25" customHeight="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</row>
    <row r="405" spans="1:10" s="3" customFormat="1" ht="14.25" customHeight="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</row>
    <row r="406" spans="1:10" s="3" customFormat="1" ht="14.25" customHeight="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</row>
    <row r="407" spans="1:10" s="3" customFormat="1" ht="14.25" customHeight="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</row>
    <row r="408" spans="1:10" s="3" customFormat="1" ht="14.25" customHeight="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</row>
    <row r="409" spans="1:10" s="3" customFormat="1" ht="14.25" customHeight="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</row>
    <row r="410" spans="1:10" s="3" customFormat="1" ht="14.25" customHeight="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</row>
    <row r="411" spans="1:10" s="3" customFormat="1" ht="14.25" customHeight="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</row>
    <row r="412" spans="1:10" s="3" customFormat="1" ht="14.25" customHeight="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</row>
    <row r="413" spans="1:10" s="3" customFormat="1" ht="14.25" customHeight="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</row>
    <row r="414" spans="1:10" s="3" customFormat="1" ht="14.25" customHeight="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</row>
    <row r="415" spans="1:10" s="3" customFormat="1" ht="14.25" customHeight="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</row>
    <row r="416" spans="1:10" s="3" customFormat="1" ht="14.25" customHeight="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</row>
    <row r="417" spans="1:10" s="3" customFormat="1" ht="14.25" customHeight="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</row>
    <row r="418" spans="1:10" s="3" customFormat="1" ht="14.25" customHeight="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</row>
    <row r="419" spans="1:10" s="3" customFormat="1" ht="14.25" customHeight="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</row>
    <row r="420" spans="1:10" s="3" customFormat="1" ht="14.25" customHeight="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</row>
    <row r="421" spans="1:10" s="3" customFormat="1" ht="14.25" customHeight="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</row>
    <row r="422" spans="1:10" s="3" customFormat="1" ht="14.25" customHeight="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</row>
    <row r="423" spans="1:10" s="3" customFormat="1" ht="14.25" customHeight="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</row>
    <row r="424" spans="1:10" s="3" customFormat="1" ht="14.25" customHeight="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</row>
    <row r="425" spans="1:10" s="3" customFormat="1" ht="14.25" customHeight="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</row>
    <row r="426" spans="1:10" s="3" customFormat="1" ht="14.25" customHeight="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</row>
    <row r="427" spans="1:10" s="3" customFormat="1" ht="14.25" customHeight="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</row>
    <row r="428" spans="1:10" s="3" customFormat="1" ht="14.25" customHeight="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</row>
    <row r="429" spans="1:10" s="3" customFormat="1" ht="14.25" customHeight="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</row>
    <row r="430" spans="1:10" s="3" customFormat="1" ht="14.25" customHeight="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</row>
    <row r="431" spans="1:10" s="3" customFormat="1" ht="14.25" customHeight="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</row>
    <row r="432" spans="1:10" s="3" customFormat="1" ht="14.25" customHeight="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</row>
    <row r="433" spans="1:10" s="3" customFormat="1" ht="14.25" customHeight="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</row>
    <row r="434" spans="1:10" s="3" customFormat="1" ht="14.25" customHeight="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</row>
    <row r="435" spans="1:10" s="3" customFormat="1" ht="14.25" customHeight="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</row>
    <row r="436" spans="1:10" s="3" customFormat="1" ht="14.25" customHeight="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</row>
    <row r="437" spans="1:10" s="3" customFormat="1" ht="14.25" customHeight="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</row>
    <row r="438" spans="1:10" s="3" customFormat="1" ht="14.25" customHeight="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</row>
    <row r="439" spans="1:10" s="3" customFormat="1" ht="14.25" customHeight="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</row>
    <row r="440" spans="1:10" s="3" customFormat="1" ht="14.25" customHeight="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</row>
    <row r="441" spans="1:10" s="3" customFormat="1" ht="14.25" customHeight="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</row>
    <row r="442" spans="1:10" s="3" customFormat="1" ht="14.25" customHeight="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</row>
    <row r="443" spans="1:10" s="3" customFormat="1" ht="14.25" customHeight="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</row>
    <row r="444" spans="1:10" s="3" customFormat="1" ht="14.25" customHeight="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</row>
    <row r="445" spans="1:10" s="3" customFormat="1" ht="14.25" customHeight="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</row>
    <row r="446" spans="1:10" s="3" customFormat="1" ht="14.25" customHeight="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</row>
    <row r="447" spans="1:10" s="3" customFormat="1" ht="14.25" customHeight="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</row>
    <row r="448" spans="1:10" s="3" customFormat="1" ht="14.25" customHeight="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</row>
    <row r="449" spans="1:10" s="3" customFormat="1" ht="14.25" customHeight="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</row>
    <row r="450" spans="1:10" s="3" customFormat="1" ht="14.25" customHeight="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</row>
    <row r="451" spans="1:10" s="3" customFormat="1" ht="14.25" customHeight="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</row>
    <row r="452" spans="1:10" s="3" customFormat="1" ht="14.25" customHeight="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</row>
    <row r="453" spans="1:10" s="3" customFormat="1" ht="14.25" customHeight="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</row>
    <row r="454" spans="1:10" s="3" customFormat="1" ht="14.25" customHeight="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</row>
    <row r="455" spans="1:10" s="3" customFormat="1" ht="14.25" customHeight="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</row>
    <row r="456" spans="1:10" s="3" customFormat="1" ht="14.25" customHeight="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</row>
    <row r="457" spans="1:10" s="3" customFormat="1" ht="14.25" customHeight="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</row>
    <row r="458" spans="1:10" s="3" customFormat="1" ht="14.25" customHeight="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</row>
    <row r="459" spans="1:10" s="3" customFormat="1" ht="14.25" customHeight="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</row>
    <row r="460" spans="1:10" s="3" customFormat="1" ht="14.25" customHeight="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</row>
    <row r="461" spans="1:10" s="3" customFormat="1" ht="14.25" customHeight="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</row>
    <row r="462" spans="1:10" s="3" customFormat="1" ht="14.25" customHeight="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</row>
    <row r="463" spans="1:10" s="3" customFormat="1" ht="14.25" customHeight="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</row>
    <row r="464" spans="1:10" s="3" customFormat="1" ht="14.25" customHeight="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</row>
    <row r="465" spans="1:10" s="3" customFormat="1" ht="14.25" customHeight="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</row>
    <row r="466" spans="1:10" s="3" customFormat="1" ht="14.25" customHeight="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</row>
    <row r="467" spans="1:10" s="3" customFormat="1" ht="14.25" customHeight="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</row>
    <row r="468" spans="1:10" s="3" customFormat="1" ht="14.25" customHeight="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</row>
    <row r="469" spans="1:10" s="3" customFormat="1" ht="14.25" customHeight="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</row>
    <row r="470" spans="1:10" s="3" customFormat="1" ht="14.25" customHeight="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</row>
    <row r="471" spans="1:10" s="3" customFormat="1" ht="14.25" customHeight="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</row>
    <row r="472" spans="1:10" s="3" customFormat="1" ht="14.25" customHeight="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</row>
    <row r="473" spans="1:10" s="3" customFormat="1" ht="14.25" customHeight="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</row>
    <row r="474" spans="1:10" s="3" customFormat="1" ht="14.25" customHeight="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</row>
    <row r="475" spans="1:10" s="3" customFormat="1" ht="14.25" customHeight="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</row>
    <row r="476" spans="1:10" s="3" customFormat="1" ht="14.25" customHeight="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</row>
    <row r="477" spans="1:10" s="3" customFormat="1" ht="14.25" customHeight="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</row>
    <row r="478" spans="1:10" s="3" customFormat="1" ht="14.25" customHeight="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</row>
    <row r="479" spans="1:10" s="3" customFormat="1" ht="14.25" customHeight="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</row>
    <row r="480" spans="1:10" s="3" customFormat="1" ht="14.25" customHeight="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</row>
    <row r="481" spans="1:10" s="3" customFormat="1" ht="14.25" customHeight="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</row>
    <row r="482" spans="1:10" s="3" customFormat="1" ht="14.25" customHeight="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</row>
    <row r="483" spans="1:10" s="3" customFormat="1" ht="14.25" customHeight="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</row>
    <row r="484" spans="1:10" s="3" customFormat="1" ht="14.25" customHeight="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</row>
    <row r="485" spans="1:10" s="3" customFormat="1" ht="14.25" customHeight="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</row>
    <row r="486" spans="1:10" s="3" customFormat="1" ht="14.25" customHeight="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</row>
    <row r="487" spans="1:10" s="3" customFormat="1" ht="14.25" customHeight="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</row>
    <row r="488" spans="1:10" s="3" customFormat="1" ht="14.25" customHeight="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</row>
    <row r="489" spans="1:10" s="3" customFormat="1" ht="14.25" customHeight="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</row>
    <row r="490" spans="1:10" s="3" customFormat="1" ht="14.25" customHeight="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</row>
    <row r="491" spans="1:10" s="3" customFormat="1" ht="14.25" customHeight="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</row>
    <row r="492" spans="1:10" s="3" customFormat="1" ht="14.25" customHeight="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</row>
    <row r="493" spans="1:10" s="3" customFormat="1" ht="14.25" customHeight="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</row>
    <row r="494" spans="1:10" s="3" customFormat="1" ht="14.25" customHeight="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</row>
    <row r="495" spans="1:10" s="3" customFormat="1" ht="14.25" customHeight="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</row>
    <row r="496" spans="1:10" s="3" customFormat="1" ht="14.25" customHeight="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</row>
    <row r="497" spans="1:10" s="3" customFormat="1" ht="14.25" customHeight="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</row>
    <row r="498" spans="1:10" s="3" customFormat="1" ht="14.25" customHeight="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</row>
    <row r="499" spans="1:10" s="3" customFormat="1" ht="14.25" customHeight="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</row>
    <row r="500" spans="1:10" s="3" customFormat="1" ht="14.25" customHeight="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</row>
    <row r="501" spans="1:10" s="3" customFormat="1" ht="14.25" customHeight="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</row>
    <row r="502" spans="1:10" s="3" customFormat="1" ht="14.25" customHeight="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</row>
    <row r="503" spans="1:10" s="3" customFormat="1" ht="14.25" customHeight="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</row>
    <row r="504" spans="1:10" s="3" customFormat="1" ht="14.25" customHeight="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</row>
    <row r="505" spans="1:10" s="3" customFormat="1" ht="14.25" customHeight="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</row>
    <row r="506" spans="1:10" s="3" customFormat="1" ht="14.25" customHeight="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</row>
    <row r="507" spans="1:10" s="3" customFormat="1" ht="14.25" customHeight="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</row>
    <row r="508" spans="1:10" s="3" customFormat="1" ht="14.25" customHeight="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</row>
    <row r="509" spans="1:10" s="3" customFormat="1" ht="14.25" customHeight="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</row>
    <row r="510" spans="1:10" s="3" customFormat="1" ht="14.25" customHeight="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</row>
    <row r="511" spans="1:10" s="3" customFormat="1" ht="14.25" customHeight="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</row>
    <row r="512" spans="1:10" s="3" customFormat="1" ht="14.25" customHeight="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</row>
    <row r="513" spans="1:10" s="3" customFormat="1" ht="14.25" customHeight="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</row>
    <row r="514" spans="1:10" s="3" customFormat="1" ht="14.25" customHeight="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</row>
    <row r="515" spans="1:10" s="3" customFormat="1" ht="14.25" customHeight="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</row>
    <row r="516" spans="1:10" s="3" customFormat="1" ht="14.25" customHeight="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</row>
    <row r="517" spans="1:10" s="3" customFormat="1" ht="14.25" customHeight="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</row>
    <row r="518" spans="1:10" s="3" customFormat="1" ht="14.25" customHeight="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</row>
    <row r="519" spans="1:10" s="3" customFormat="1" ht="14.25" customHeight="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</row>
    <row r="520" spans="1:10" s="3" customFormat="1" ht="14.25" customHeight="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</row>
    <row r="521" spans="1:10" s="3" customFormat="1" ht="14.25" customHeight="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</row>
    <row r="522" spans="1:10" s="3" customFormat="1" ht="14.25" customHeight="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</row>
    <row r="523" spans="1:10" s="3" customFormat="1" ht="14.25" customHeight="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</row>
    <row r="524" spans="1:10" s="3" customFormat="1" ht="14.25" customHeight="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</row>
    <row r="525" spans="1:10" s="3" customFormat="1" ht="14.25" customHeight="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</row>
    <row r="526" spans="1:10" s="3" customFormat="1" ht="14.25" customHeight="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</row>
    <row r="527" spans="1:10" s="3" customFormat="1" ht="14.25" customHeight="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</row>
    <row r="528" spans="1:10" s="3" customFormat="1" ht="14.25" customHeight="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</row>
    <row r="529" spans="1:10" s="3" customFormat="1" ht="14.25" customHeight="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</row>
    <row r="530" spans="1:10" s="3" customFormat="1" ht="14.25" customHeight="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</row>
    <row r="531" spans="1:10" s="3" customFormat="1" ht="14.25" customHeight="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</row>
    <row r="532" spans="1:10" s="3" customFormat="1" ht="14.25" customHeight="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</row>
    <row r="533" spans="1:10" s="3" customFormat="1" ht="14.25" customHeight="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</row>
    <row r="534" spans="1:10" s="3" customFormat="1" ht="14.25" customHeight="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</row>
    <row r="535" spans="1:10" s="3" customFormat="1" ht="14.25" customHeight="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</row>
    <row r="536" spans="1:10" s="3" customFormat="1" ht="14.25" customHeight="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</row>
    <row r="537" spans="1:10" s="3" customFormat="1" ht="14.25" customHeight="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</row>
    <row r="538" spans="1:10" s="3" customFormat="1" ht="14.25" customHeight="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</row>
    <row r="539" spans="1:10" s="3" customFormat="1" ht="14.25" customHeight="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</row>
    <row r="540" spans="1:10" s="3" customFormat="1" ht="14.25" customHeight="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</row>
    <row r="541" spans="1:10" s="3" customFormat="1" ht="14.25" customHeight="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</row>
    <row r="542" spans="1:10" s="3" customFormat="1" ht="14.25" customHeight="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</row>
    <row r="543" spans="1:10" s="3" customFormat="1" ht="14.25" customHeight="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</row>
    <row r="544" spans="1:10" s="3" customFormat="1" ht="14.25" customHeight="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</row>
    <row r="545" spans="1:10" s="3" customFormat="1" ht="14.25" customHeight="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</row>
    <row r="546" spans="1:10" s="3" customFormat="1" ht="14.25" customHeight="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</row>
    <row r="547" spans="1:10" s="3" customFormat="1" ht="14.25" customHeight="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</row>
    <row r="548" spans="1:10" s="3" customFormat="1" ht="14.25" customHeight="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</row>
    <row r="549" spans="1:10" s="3" customFormat="1" ht="14.25" customHeight="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</row>
    <row r="550" spans="1:10" s="3" customFormat="1" ht="14.25" customHeight="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</row>
    <row r="551" spans="1:10" s="3" customFormat="1" ht="14.25" customHeight="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</row>
    <row r="552" spans="1:10" s="3" customFormat="1" ht="14.25" customHeight="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</row>
    <row r="553" spans="1:10" s="3" customFormat="1" ht="14.25" customHeight="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</row>
    <row r="554" spans="1:10" s="3" customFormat="1" ht="14.25" customHeight="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</row>
    <row r="555" spans="1:10" s="3" customFormat="1" ht="14.25" customHeight="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</row>
    <row r="556" spans="1:10" s="3" customFormat="1" ht="14.25" customHeight="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</row>
    <row r="557" spans="1:10" s="3" customFormat="1" ht="14.25" customHeight="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</row>
    <row r="558" spans="1:10" s="3" customFormat="1" ht="14.25" customHeight="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</row>
    <row r="559" spans="1:10" s="3" customFormat="1" ht="14.25" customHeight="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</row>
    <row r="560" spans="1:10" s="3" customFormat="1" ht="14.25" customHeight="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</row>
    <row r="561" spans="1:10" s="3" customFormat="1" ht="14.25" customHeight="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</row>
    <row r="562" spans="1:10" s="3" customFormat="1" ht="14.25" customHeight="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</row>
    <row r="563" spans="1:10" s="3" customFormat="1" ht="14.25" customHeight="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</row>
    <row r="564" spans="1:10" s="3" customFormat="1" ht="14.25" customHeight="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</row>
    <row r="565" spans="1:10" s="3" customFormat="1" ht="14.25" customHeight="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</row>
    <row r="566" spans="1:10" s="3" customFormat="1" ht="14.25" customHeight="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</row>
    <row r="567" spans="1:10" s="3" customFormat="1" ht="14.25" customHeight="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</row>
    <row r="568" spans="1:10" s="3" customFormat="1" ht="14.25" customHeight="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</row>
    <row r="569" spans="1:10" s="3" customFormat="1" ht="14.25" customHeight="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</row>
    <row r="570" spans="1:10" s="3" customFormat="1" ht="14.25" customHeight="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</row>
    <row r="571" spans="1:10" s="3" customFormat="1" ht="14.25" customHeight="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</row>
    <row r="572" spans="1:10" s="3" customFormat="1" ht="14.25" customHeight="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</row>
    <row r="573" spans="1:10" s="3" customFormat="1" ht="14.25" customHeight="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</row>
    <row r="574" spans="1:10" s="3" customFormat="1" ht="14.25" customHeight="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</row>
    <row r="575" spans="1:10" s="3" customFormat="1" ht="14.25" customHeight="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</row>
    <row r="576" spans="1:10" s="3" customFormat="1" ht="14.25" customHeight="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</row>
    <row r="577" spans="1:10" s="3" customFormat="1" ht="14.25" customHeight="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</row>
    <row r="578" spans="1:10" s="3" customFormat="1" ht="14.25" customHeight="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</row>
    <row r="579" spans="1:10" s="3" customFormat="1" ht="14.25" customHeight="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</row>
    <row r="580" spans="1:10" s="3" customFormat="1" ht="14.25" customHeight="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</row>
    <row r="581" spans="1:10" s="3" customFormat="1" ht="14.25" customHeight="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</row>
    <row r="582" spans="1:10" s="3" customFormat="1" ht="14.25" customHeight="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</row>
    <row r="583" spans="1:10" s="3" customFormat="1" ht="14.25" customHeight="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</row>
    <row r="584" spans="1:10" s="3" customFormat="1" ht="14.25" customHeight="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</row>
    <row r="585" spans="1:10" s="3" customFormat="1" ht="14.25" customHeight="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</row>
    <row r="586" spans="1:10" s="3" customFormat="1" ht="14.25" customHeight="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</row>
    <row r="587" spans="1:10" s="3" customFormat="1" ht="14.25" customHeight="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</row>
    <row r="588" spans="1:10" s="3" customFormat="1" ht="14.25" customHeight="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</row>
    <row r="589" spans="1:10" s="3" customFormat="1" ht="14.25" customHeight="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</row>
    <row r="590" spans="1:10" s="3" customFormat="1" ht="14.25" customHeight="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</row>
    <row r="591" spans="1:10" s="3" customFormat="1" ht="14.25" customHeight="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</row>
    <row r="592" spans="1:10" s="3" customFormat="1" ht="14.25" customHeight="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</row>
    <row r="593" spans="1:10" s="3" customFormat="1" ht="14.25" customHeight="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</row>
    <row r="594" spans="1:10" s="3" customFormat="1" ht="14.25" customHeight="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</row>
    <row r="595" spans="1:10" s="3" customFormat="1" ht="14.25" customHeight="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</row>
    <row r="596" spans="1:10" s="3" customFormat="1" ht="14.25" customHeight="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</row>
    <row r="597" spans="1:10" s="3" customFormat="1" ht="14.25" customHeight="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</row>
    <row r="598" spans="1:10" s="3" customFormat="1" ht="14.25" customHeight="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</row>
    <row r="599" spans="1:10" s="3" customFormat="1" ht="14.25" customHeight="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</row>
    <row r="600" spans="1:10" s="3" customFormat="1" ht="14.25" customHeight="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</row>
    <row r="601" spans="1:10" s="3" customFormat="1" ht="14.25" customHeight="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</row>
    <row r="602" spans="1:10" s="3" customFormat="1" ht="14.25" customHeight="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</row>
    <row r="603" spans="1:10" s="3" customFormat="1" ht="14.25" customHeight="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</row>
    <row r="604" spans="1:10" s="3" customFormat="1" ht="14.25" customHeight="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</row>
    <row r="605" spans="1:10" s="3" customFormat="1" ht="14.25" customHeight="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</row>
    <row r="606" spans="1:10" s="3" customFormat="1" ht="14.25" customHeight="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</row>
    <row r="607" spans="1:10" s="3" customFormat="1" ht="14.25" customHeight="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</row>
    <row r="608" spans="1:10" s="3" customFormat="1" ht="14.25" customHeight="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</row>
    <row r="609" spans="1:10" s="3" customFormat="1" ht="14.25" customHeight="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</row>
    <row r="610" spans="1:10" s="3" customFormat="1" ht="14.25" customHeight="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</row>
    <row r="611" spans="1:10" s="3" customFormat="1" ht="14.25" customHeight="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</row>
    <row r="612" spans="1:10" s="3" customFormat="1" ht="14.25" customHeight="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</row>
    <row r="613" spans="1:10" s="3" customFormat="1" ht="14.25" customHeight="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</row>
    <row r="614" spans="1:10" s="3" customFormat="1" ht="14.25" customHeight="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</row>
    <row r="615" spans="1:10" s="3" customFormat="1" ht="14.25" customHeight="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</row>
    <row r="616" spans="1:10" s="3" customFormat="1" ht="14.25" customHeight="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</row>
    <row r="617" spans="1:10" s="3" customFormat="1" ht="14.25" customHeight="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</row>
    <row r="618" spans="1:10" s="3" customFormat="1" ht="14.25" customHeight="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</row>
    <row r="619" spans="1:10" s="3" customFormat="1" ht="14.25" customHeight="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</row>
    <row r="620" spans="1:10" s="3" customFormat="1" ht="14.25" customHeight="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</row>
    <row r="621" spans="1:10" s="3" customFormat="1" ht="14.25" customHeight="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</row>
    <row r="622" spans="1:10" s="3" customFormat="1" ht="14.25" customHeight="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</row>
    <row r="623" spans="1:10" s="3" customFormat="1" ht="14.25" customHeight="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</row>
    <row r="624" spans="1:10" s="3" customFormat="1" ht="14.25" customHeight="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</row>
    <row r="625" spans="1:10" s="3" customFormat="1" ht="14.25" customHeight="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</row>
    <row r="626" spans="1:10" s="3" customFormat="1" ht="14.25" customHeight="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</row>
    <row r="627" spans="1:10" s="3" customFormat="1" ht="14.25" customHeight="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</row>
    <row r="628" spans="1:10" s="3" customFormat="1" ht="14.25" customHeight="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</row>
    <row r="629" spans="1:10" s="3" customFormat="1" ht="14.25" customHeight="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</row>
    <row r="630" spans="1:10" s="3" customFormat="1" ht="14.25" customHeight="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</row>
    <row r="631" spans="1:10" s="3" customFormat="1" ht="14.25" customHeight="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</row>
    <row r="632" spans="1:10" s="3" customFormat="1" ht="14.25" customHeight="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</row>
    <row r="633" spans="1:10" s="3" customFormat="1" ht="14.25" customHeight="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</row>
    <row r="634" spans="1:10" s="3" customFormat="1" ht="14.25" customHeight="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</row>
    <row r="635" spans="1:10" s="3" customFormat="1" ht="14.25" customHeight="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</row>
    <row r="636" spans="1:10" s="3" customFormat="1" ht="14.25" customHeight="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</row>
    <row r="637" spans="1:10" s="3" customFormat="1" ht="14.25" customHeight="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</row>
    <row r="638" spans="1:10" s="3" customFormat="1" ht="14.25" customHeight="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</row>
    <row r="639" spans="1:10" s="3" customFormat="1" ht="14.25" customHeight="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</row>
    <row r="640" spans="1:10" s="3" customFormat="1" ht="14.25" customHeight="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</row>
    <row r="641" spans="1:10" s="3" customFormat="1" ht="14.25" customHeight="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</row>
    <row r="642" spans="1:10" s="3" customFormat="1" ht="14.25" customHeight="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</row>
    <row r="643" spans="1:10" s="3" customFormat="1" ht="14.25" customHeight="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</row>
    <row r="644" spans="1:10" s="3" customFormat="1" ht="14.25" customHeight="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</row>
    <row r="645" spans="1:10" s="3" customFormat="1" ht="14.25" customHeight="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</row>
    <row r="646" spans="1:10" s="3" customFormat="1" ht="14.25" customHeight="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</row>
    <row r="647" spans="1:10" s="3" customFormat="1" ht="14.25" customHeight="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</row>
    <row r="648" spans="1:10" s="3" customFormat="1" ht="14.25" customHeight="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</row>
    <row r="649" spans="1:10" s="3" customFormat="1" ht="14.25" customHeight="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</row>
    <row r="650" spans="1:10" s="3" customFormat="1" ht="14.25" customHeight="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</row>
    <row r="651" spans="1:10" s="3" customFormat="1" ht="14.25" customHeight="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</row>
    <row r="652" spans="1:10" s="3" customFormat="1" ht="14.25" customHeight="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</row>
    <row r="653" spans="1:10" s="3" customFormat="1" ht="14.25" customHeight="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</row>
    <row r="654" spans="1:10" s="3" customFormat="1" ht="14.25" customHeight="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</row>
    <row r="655" spans="1:10" s="3" customFormat="1" ht="14.25" customHeight="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</row>
    <row r="656" spans="1:10" s="3" customFormat="1" ht="14.25" customHeight="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</row>
    <row r="657" spans="1:10" s="3" customFormat="1" ht="14.25" customHeight="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</row>
    <row r="658" spans="1:10" s="3" customFormat="1" ht="14.25" customHeight="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</row>
    <row r="659" spans="1:10" s="3" customFormat="1" ht="14.25" customHeight="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</row>
    <row r="660" spans="1:10" s="3" customFormat="1" ht="14.25" customHeight="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</row>
    <row r="661" spans="1:10" s="3" customFormat="1" ht="14.25" customHeight="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</row>
    <row r="662" spans="1:10" s="3" customFormat="1" ht="14.25" customHeight="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</row>
    <row r="663" spans="1:10" s="3" customFormat="1" ht="14.25" customHeight="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</row>
    <row r="664" spans="1:10" s="3" customFormat="1" ht="14.25" customHeight="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</row>
    <row r="665" spans="1:10" s="3" customFormat="1" ht="14.25" customHeight="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</row>
    <row r="666" spans="1:10" s="3" customFormat="1" ht="14.25" customHeight="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</row>
    <row r="667" spans="1:10" s="3" customFormat="1" ht="14.25" customHeight="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</row>
    <row r="668" spans="1:10" s="3" customFormat="1" ht="14.25" customHeight="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</row>
    <row r="669" spans="1:10" s="3" customFormat="1" ht="14.25" customHeight="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</row>
    <row r="670" spans="1:10" s="3" customFormat="1" ht="14.25" customHeight="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</row>
    <row r="671" spans="1:10" s="3" customFormat="1" ht="14.25" customHeight="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</row>
    <row r="672" spans="1:10" s="3" customFormat="1" ht="14.25" customHeight="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</row>
    <row r="673" spans="1:10" s="3" customFormat="1" ht="14.25" customHeight="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</row>
    <row r="674" spans="1:10" s="3" customFormat="1" ht="14.25" customHeight="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</row>
    <row r="675" spans="1:10" s="3" customFormat="1" ht="14.25" customHeight="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</row>
    <row r="676" spans="1:10" s="3" customFormat="1" ht="14.25" customHeight="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</row>
    <row r="677" spans="1:10" s="3" customFormat="1" ht="14.25" customHeight="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</row>
    <row r="678" spans="1:10" s="3" customFormat="1" ht="14.25" customHeight="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</row>
    <row r="679" spans="1:10" s="3" customFormat="1" ht="14.25" customHeight="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</row>
    <row r="680" spans="1:10" s="3" customFormat="1" ht="14.25" customHeight="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</row>
    <row r="681" spans="1:10" s="3" customFormat="1" ht="14.25" customHeight="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</row>
    <row r="682" spans="1:10" s="3" customFormat="1" ht="14.25" customHeight="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</row>
    <row r="683" spans="1:10" s="3" customFormat="1" ht="14.25" customHeight="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</row>
    <row r="684" spans="1:10" s="3" customFormat="1" ht="14.25" customHeight="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</row>
    <row r="685" spans="1:10" s="3" customFormat="1" ht="14.25" customHeight="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</row>
    <row r="686" spans="1:10" s="3" customFormat="1" ht="14.25" customHeight="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</row>
    <row r="687" spans="1:10" s="3" customFormat="1" ht="14.25" customHeight="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</row>
    <row r="688" spans="1:10" s="3" customFormat="1" ht="14.25" customHeight="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</row>
    <row r="689" spans="1:10" s="3" customFormat="1" ht="14.25" customHeight="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</row>
    <row r="690" spans="1:10" s="3" customFormat="1" ht="14.25" customHeight="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</row>
    <row r="691" spans="1:10" s="3" customFormat="1" ht="14.25" customHeight="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</row>
    <row r="692" spans="1:10" s="3" customFormat="1" ht="14.25" customHeight="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</row>
    <row r="693" spans="1:10" s="3" customFormat="1" ht="14.25" customHeight="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</row>
    <row r="694" spans="1:10" s="3" customFormat="1" ht="14.25" customHeight="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</row>
    <row r="695" spans="1:10" s="3" customFormat="1" ht="14.25" customHeight="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</row>
    <row r="696" spans="1:10" s="3" customFormat="1" ht="14.25" customHeight="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</row>
    <row r="697" spans="1:10" s="3" customFormat="1" ht="14.25" customHeight="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</row>
    <row r="698" spans="1:10" s="3" customFormat="1" ht="14.25" customHeight="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</row>
    <row r="699" spans="1:10" s="3" customFormat="1" ht="14.25" customHeight="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</row>
    <row r="700" spans="1:10" s="3" customFormat="1" ht="14.25" customHeight="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</row>
    <row r="701" spans="1:10" s="3" customFormat="1" ht="14.25" customHeight="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</row>
    <row r="702" spans="1:10" s="3" customFormat="1" ht="14.25" customHeight="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</row>
    <row r="703" spans="1:10" s="3" customFormat="1" ht="14.25" customHeight="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</row>
    <row r="704" spans="1:10" s="3" customFormat="1" ht="14.25" customHeight="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</row>
    <row r="705" spans="1:10" s="3" customFormat="1" ht="14.25" customHeight="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</row>
    <row r="706" spans="1:10" s="3" customFormat="1" ht="14.25" customHeight="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</row>
    <row r="707" spans="1:10" s="3" customFormat="1" ht="14.25" customHeight="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</row>
    <row r="708" spans="1:10" s="3" customFormat="1" ht="14.25" customHeight="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</row>
    <row r="709" spans="1:10" s="3" customFormat="1" ht="14.25" customHeight="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</row>
    <row r="710" spans="1:10" s="3" customFormat="1" ht="14.25" customHeight="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</row>
    <row r="711" spans="1:10" s="3" customFormat="1" ht="14.25" customHeight="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</row>
    <row r="712" spans="1:10" s="3" customFormat="1" ht="14.25" customHeight="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</row>
    <row r="713" spans="1:10" s="3" customFormat="1" ht="14.25" customHeight="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</row>
    <row r="714" spans="1:10" s="3" customFormat="1" ht="14.25" customHeight="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</row>
    <row r="715" spans="1:10" s="3" customFormat="1" ht="14.25" customHeight="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</row>
    <row r="716" spans="1:10" s="3" customFormat="1" ht="14.25" customHeight="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</row>
    <row r="717" spans="1:10" s="3" customFormat="1" ht="14.25" customHeight="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</row>
    <row r="718" spans="1:10" s="3" customFormat="1" ht="14.25" customHeight="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</row>
    <row r="719" spans="1:10" s="3" customFormat="1" ht="14.25" customHeight="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</row>
    <row r="720" spans="1:10" s="3" customFormat="1" ht="14.25" customHeight="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</row>
    <row r="721" spans="1:10" s="3" customFormat="1" ht="14.25" customHeight="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</row>
    <row r="722" spans="1:10" s="3" customFormat="1" ht="14.25" customHeight="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</row>
    <row r="723" spans="1:10" s="3" customFormat="1" ht="14.25" customHeight="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</row>
    <row r="724" spans="1:10" s="3" customFormat="1" ht="14.25" customHeight="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</row>
    <row r="725" spans="1:10" s="3" customFormat="1" ht="14.25" customHeight="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</row>
    <row r="726" spans="1:10" s="3" customFormat="1" ht="14.25" customHeight="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</row>
    <row r="727" spans="1:10" s="3" customFormat="1" ht="14.25" customHeight="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</row>
    <row r="728" spans="1:10" s="3" customFormat="1" ht="14.25" customHeight="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</row>
    <row r="729" spans="1:10" s="3" customFormat="1" ht="14.25" customHeight="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</row>
    <row r="730" spans="1:10" s="3" customFormat="1" ht="14.25" customHeight="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</row>
    <row r="731" spans="1:10" s="3" customFormat="1" ht="14.25" customHeight="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</row>
    <row r="732" spans="1:10" s="3" customFormat="1" ht="14.25" customHeight="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</row>
    <row r="733" spans="1:10" s="3" customFormat="1" ht="14.25" customHeight="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</row>
    <row r="734" spans="1:10" s="3" customFormat="1" ht="14.25" customHeight="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</row>
    <row r="735" spans="1:10" s="3" customFormat="1" ht="14.25" customHeight="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</row>
    <row r="736" spans="1:10" s="3" customFormat="1" ht="14.25" customHeight="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</row>
    <row r="737" spans="1:10" s="3" customFormat="1" ht="14.25" customHeight="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</row>
    <row r="738" spans="1:10" s="3" customFormat="1" ht="14.25" customHeight="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</row>
    <row r="739" spans="1:10" s="3" customFormat="1" ht="14.25" customHeight="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</row>
    <row r="740" spans="1:10" s="3" customFormat="1" ht="14.25" customHeight="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</row>
    <row r="741" spans="1:10" s="3" customFormat="1" ht="14.25" customHeight="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</row>
    <row r="742" spans="1:10" s="3" customFormat="1" ht="14.25" customHeight="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</row>
    <row r="743" spans="1:10" s="3" customFormat="1" ht="14.25" customHeight="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</row>
    <row r="744" spans="1:10" s="3" customFormat="1" ht="14.25" customHeight="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</row>
    <row r="745" spans="1:10" s="3" customFormat="1" ht="14.25" customHeight="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</row>
    <row r="746" spans="1:10" s="3" customFormat="1" ht="14.25" customHeight="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</row>
    <row r="747" spans="1:10" s="3" customFormat="1" ht="14.25" customHeight="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</row>
    <row r="748" spans="1:10" s="3" customFormat="1" ht="14.25" customHeight="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</row>
    <row r="749" spans="1:10" s="3" customFormat="1" ht="14.25" customHeight="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</row>
    <row r="750" spans="1:10" s="3" customFormat="1" ht="14.25" customHeight="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</row>
    <row r="751" spans="1:10" s="3" customFormat="1" ht="14.25" customHeight="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</row>
    <row r="752" spans="1:10" s="3" customFormat="1" ht="14.25" customHeight="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</row>
    <row r="753" spans="1:10" s="3" customFormat="1" ht="14.25" customHeight="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</row>
    <row r="754" spans="1:10" s="3" customFormat="1" ht="14.25" customHeight="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</row>
    <row r="755" spans="1:10" s="3" customFormat="1" ht="14.25" customHeight="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</row>
    <row r="756" spans="1:10" s="3" customFormat="1" ht="14.25" customHeight="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</row>
    <row r="757" spans="1:10" s="3" customFormat="1" ht="14.25" customHeight="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</row>
    <row r="758" spans="1:10" s="3" customFormat="1" ht="14.25" customHeight="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</row>
    <row r="759" spans="1:10" s="3" customFormat="1" ht="14.25" customHeight="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</row>
    <row r="760" spans="1:10" s="3" customFormat="1" ht="14.25" customHeight="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</row>
    <row r="761" spans="1:10" s="3" customFormat="1" ht="14.25" customHeight="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</row>
    <row r="762" spans="1:10" s="3" customFormat="1" ht="14.25" customHeight="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</row>
    <row r="763" spans="1:10" s="3" customFormat="1" ht="14.25" customHeight="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</row>
    <row r="764" spans="1:10" s="3" customFormat="1" ht="14.25" customHeight="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</row>
    <row r="765" spans="1:10" s="3" customFormat="1" ht="14.25" customHeight="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</row>
    <row r="766" spans="1:10" s="3" customFormat="1" ht="14.25" customHeight="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</row>
    <row r="767" spans="1:10" s="3" customFormat="1" ht="14.25" customHeight="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</row>
    <row r="768" spans="1:10" s="3" customFormat="1" ht="14.25" customHeight="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</row>
    <row r="769" spans="1:10" s="3" customFormat="1" ht="14.25" customHeight="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</row>
    <row r="770" spans="1:10" s="3" customFormat="1" ht="14.25" customHeight="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</row>
    <row r="771" spans="1:10" s="3" customFormat="1" ht="14.25" customHeight="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</row>
    <row r="772" spans="1:10" s="3" customFormat="1" ht="14.25" customHeight="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</row>
    <row r="773" spans="1:10" s="3" customFormat="1" ht="14.25" customHeight="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</row>
    <row r="774" spans="1:10" s="3" customFormat="1" ht="14.25" customHeight="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</row>
    <row r="775" spans="1:10" s="3" customFormat="1" ht="14.25" customHeight="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</row>
    <row r="776" spans="1:10" s="3" customFormat="1" ht="14.25" customHeight="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</row>
    <row r="777" spans="1:10" s="3" customFormat="1" ht="14.25" customHeight="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</row>
    <row r="778" spans="1:10" s="3" customFormat="1" ht="14.25" customHeight="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</row>
    <row r="779" spans="1:10" s="3" customFormat="1" ht="14.25" customHeight="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</row>
    <row r="780" spans="1:10" s="3" customFormat="1" ht="14.25" customHeight="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</row>
    <row r="781" spans="1:10" s="3" customFormat="1" ht="14.25" customHeight="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</row>
    <row r="782" spans="1:10" s="3" customFormat="1" ht="14.25" customHeight="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</row>
    <row r="783" spans="1:10" s="3" customFormat="1" ht="14.25" customHeight="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</row>
    <row r="784" spans="1:10" s="3" customFormat="1" ht="14.25" customHeight="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</row>
    <row r="785" spans="1:10" s="3" customFormat="1" ht="14.25" customHeight="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</row>
    <row r="786" spans="1:10" s="3" customFormat="1" ht="14.25" customHeight="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</row>
    <row r="787" spans="1:10" s="3" customFormat="1" ht="14.25" customHeight="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</row>
    <row r="788" spans="1:10" s="3" customFormat="1" ht="14.25" customHeight="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</row>
    <row r="789" spans="1:10" s="3" customFormat="1" ht="14.25" customHeight="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</row>
    <row r="790" spans="1:10" s="3" customFormat="1" ht="14.25" customHeight="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</row>
    <row r="791" spans="1:10" s="3" customFormat="1" ht="14.25" customHeight="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</row>
    <row r="792" spans="1:10" s="3" customFormat="1" ht="14.25" customHeight="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</row>
    <row r="793" spans="1:10" s="3" customFormat="1" ht="14.25" customHeight="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</row>
    <row r="794" spans="1:10" s="3" customFormat="1" ht="14.25" customHeight="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</row>
    <row r="795" spans="1:10" s="3" customFormat="1" ht="14.25" customHeight="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</row>
    <row r="796" spans="1:10" s="3" customFormat="1" ht="14.25" customHeight="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</row>
    <row r="797" spans="1:10" s="3" customFormat="1" ht="14.25" customHeight="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</row>
    <row r="798" spans="1:10" s="3" customFormat="1" ht="14.25" customHeight="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</row>
    <row r="799" spans="1:10" s="3" customFormat="1" ht="14.25" customHeight="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</row>
    <row r="800" spans="1:10" s="3" customFormat="1" ht="14.25" customHeight="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</row>
    <row r="801" spans="1:10" s="3" customFormat="1" ht="14.25" customHeight="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</row>
    <row r="802" spans="1:10" s="3" customFormat="1" ht="14.25" customHeight="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</row>
    <row r="803" spans="1:10" s="3" customFormat="1" ht="14.25" customHeight="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</row>
    <row r="804" spans="1:10" s="3" customFormat="1" ht="14.25" customHeight="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</row>
    <row r="805" spans="1:10" s="3" customFormat="1" ht="14.25" customHeight="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</row>
    <row r="806" spans="1:10" s="3" customFormat="1" ht="14.25" customHeight="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</row>
    <row r="807" spans="1:10" s="3" customFormat="1" ht="14.25" customHeight="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</row>
    <row r="808" spans="1:10" s="3" customFormat="1" ht="14.25" customHeight="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</row>
    <row r="809" spans="1:10" s="3" customFormat="1" ht="14.25" customHeight="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</row>
    <row r="810" spans="1:10" s="3" customFormat="1" ht="14.25" customHeight="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</row>
    <row r="811" spans="1:10" s="3" customFormat="1" ht="14.25" customHeight="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</row>
    <row r="812" spans="1:10" s="3" customFormat="1" ht="14.25" customHeight="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</row>
    <row r="813" spans="1:10" s="3" customFormat="1" ht="14.25" customHeight="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</row>
    <row r="814" spans="1:10" s="3" customFormat="1" ht="14.25" customHeight="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</row>
    <row r="815" spans="1:10" s="3" customFormat="1" ht="14.25" customHeight="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</row>
    <row r="816" spans="1:10" s="3" customFormat="1" ht="14.25" customHeight="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</row>
    <row r="817" spans="1:10" s="3" customFormat="1" ht="14.25" customHeight="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</row>
    <row r="818" spans="1:10" s="3" customFormat="1" ht="14.25" customHeight="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</row>
    <row r="819" spans="1:10" s="3" customFormat="1" ht="14.25" customHeight="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</row>
    <row r="820" spans="1:10" s="3" customFormat="1" ht="14.25" customHeight="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</row>
    <row r="821" spans="1:10" s="3" customFormat="1" ht="14.25" customHeight="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</row>
    <row r="822" spans="1:10" s="3" customFormat="1" ht="14.25" customHeight="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</row>
    <row r="823" spans="1:10" s="3" customFormat="1" ht="14.25" customHeight="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</row>
    <row r="824" spans="1:10" s="3" customFormat="1" ht="14.25" customHeight="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</row>
    <row r="825" spans="1:10" s="3" customFormat="1" ht="14.25" customHeight="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</row>
    <row r="826" spans="1:10" s="3" customFormat="1" ht="14.25" customHeight="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</row>
    <row r="827" spans="1:10" s="3" customFormat="1" ht="14.25" customHeight="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</row>
    <row r="828" spans="1:10" s="3" customFormat="1" ht="14.25" customHeight="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</row>
    <row r="829" spans="1:10" s="3" customFormat="1" ht="14.25" customHeight="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</row>
    <row r="830" spans="1:10" s="3" customFormat="1" ht="14.25" customHeight="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</row>
    <row r="831" spans="1:10" s="3" customFormat="1" ht="14.25" customHeight="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</row>
    <row r="832" spans="1:10" s="3" customFormat="1" ht="14.25" customHeight="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</row>
    <row r="833" spans="1:10" s="3" customFormat="1" ht="14.25" customHeight="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</row>
    <row r="834" spans="1:10" s="3" customFormat="1" ht="14.25" customHeight="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</row>
    <row r="835" spans="1:10" s="3" customFormat="1" ht="14.25" customHeight="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</row>
    <row r="836" spans="1:10" s="3" customFormat="1" ht="14.25" customHeight="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</row>
    <row r="837" spans="1:10" s="3" customFormat="1" ht="14.25" customHeight="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</row>
    <row r="838" spans="1:10" s="3" customFormat="1" ht="14.25" customHeight="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</row>
    <row r="839" spans="1:10" s="3" customFormat="1" ht="14.25" customHeight="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</row>
    <row r="840" spans="1:10" s="3" customFormat="1" ht="14.25" customHeight="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</row>
    <row r="841" spans="1:10" s="3" customFormat="1" ht="14.25" customHeight="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</row>
    <row r="842" spans="1:10" s="3" customFormat="1" ht="14.25" customHeight="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</row>
    <row r="843" spans="1:10" s="3" customFormat="1" ht="14.25" customHeight="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</row>
    <row r="844" spans="1:10" s="3" customFormat="1" ht="14.25" customHeight="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</row>
    <row r="845" spans="1:10" s="3" customFormat="1" ht="14.25" customHeight="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</row>
    <row r="846" spans="1:10" s="3" customFormat="1" ht="14.25" customHeight="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</row>
    <row r="847" spans="1:10" s="3" customFormat="1" ht="14.25" customHeight="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</row>
    <row r="848" spans="1:10" s="3" customFormat="1" ht="14.25" customHeight="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</row>
    <row r="849" spans="1:10" s="3" customFormat="1" ht="14.25" customHeight="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</row>
    <row r="850" spans="1:10" s="3" customFormat="1" ht="14.25" customHeight="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</row>
    <row r="851" spans="1:10" s="3" customFormat="1" ht="14.25" customHeight="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</row>
    <row r="852" spans="1:10" s="3" customFormat="1" ht="14.25" customHeight="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</row>
    <row r="853" spans="1:10" s="3" customFormat="1" ht="14.25" customHeight="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</row>
    <row r="854" spans="1:10" s="3" customFormat="1" ht="14.25" customHeight="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</row>
    <row r="855" spans="1:10" s="3" customFormat="1" ht="14.25" customHeight="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</row>
    <row r="856" spans="1:10" s="3" customFormat="1" ht="14.25" customHeight="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</row>
    <row r="857" spans="1:10" s="3" customFormat="1" ht="14.25" customHeight="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</row>
    <row r="858" spans="1:10" s="3" customFormat="1" ht="14.25" customHeight="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</row>
    <row r="859" spans="1:10" s="3" customFormat="1" ht="14.25" customHeight="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</row>
    <row r="860" spans="1:10" s="3" customFormat="1" ht="14.25" customHeight="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</row>
    <row r="861" spans="1:10" s="3" customFormat="1" ht="14.25" customHeight="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</row>
    <row r="862" spans="1:10" s="3" customFormat="1" ht="14.25" customHeight="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</row>
    <row r="863" spans="1:10" s="3" customFormat="1" ht="14.25" customHeight="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</row>
    <row r="864" spans="1:10" s="3" customFormat="1" ht="14.25" customHeight="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</row>
    <row r="865" spans="1:10" s="3" customFormat="1" ht="14.25" customHeight="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</row>
    <row r="866" spans="1:10" s="3" customFormat="1" ht="14.25" customHeight="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</row>
    <row r="867" spans="1:10" s="3" customFormat="1" ht="14.25" customHeight="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</row>
    <row r="868" spans="1:10" s="3" customFormat="1" ht="14.25" customHeight="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</row>
    <row r="869" spans="1:10" s="3" customFormat="1" ht="14.25" customHeight="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</row>
    <row r="870" spans="1:10" s="3" customFormat="1" ht="14.25" customHeight="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</row>
    <row r="871" spans="1:10" s="3" customFormat="1" ht="14.25" customHeight="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</row>
    <row r="872" spans="1:10" s="3" customFormat="1" ht="14.25" customHeight="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</row>
    <row r="873" spans="1:10" s="3" customFormat="1" ht="14.25" customHeight="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</row>
    <row r="874" spans="1:10" s="3" customFormat="1" ht="14.25" customHeight="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</row>
    <row r="875" spans="1:10" s="3" customFormat="1" ht="14.25" customHeight="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</row>
    <row r="876" spans="1:10" s="3" customFormat="1" ht="14.25" customHeight="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</row>
    <row r="877" spans="1:10" s="3" customFormat="1" ht="14.25" customHeight="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</row>
    <row r="878" spans="1:10" s="3" customFormat="1" ht="14.25" customHeight="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</row>
    <row r="879" spans="1:10" s="3" customFormat="1" ht="14.25" customHeight="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</row>
    <row r="880" spans="1:10" s="3" customFormat="1" ht="14.25" customHeight="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</row>
    <row r="881" spans="1:10" s="3" customFormat="1" ht="14.25" customHeight="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</row>
    <row r="882" spans="1:10" s="3" customFormat="1" ht="14.25" customHeight="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</row>
    <row r="883" spans="1:10" s="3" customFormat="1" ht="14.25" customHeight="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</row>
    <row r="884" spans="1:10" s="3" customFormat="1" ht="14.25" customHeight="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</row>
    <row r="885" spans="1:10" s="3" customFormat="1" ht="14.25" customHeight="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</row>
    <row r="886" spans="1:10" s="3" customFormat="1" ht="14.25" customHeight="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</row>
    <row r="887" spans="1:10" s="3" customFormat="1" ht="14.25" customHeight="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</row>
    <row r="888" spans="1:10" s="3" customFormat="1" ht="14.25" customHeight="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</row>
    <row r="889" spans="1:10" s="3" customFormat="1" ht="14.25" customHeight="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</row>
    <row r="890" spans="1:10" s="3" customFormat="1" ht="14.25" customHeight="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</row>
    <row r="891" spans="1:10" s="3" customFormat="1" ht="14.25" customHeight="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</row>
    <row r="892" spans="1:10" s="3" customFormat="1" ht="14.25" customHeight="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</row>
    <row r="893" spans="1:10" s="3" customFormat="1" ht="14.25" customHeight="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</row>
    <row r="894" spans="1:10" s="3" customFormat="1" ht="14.25" customHeight="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</row>
    <row r="895" spans="1:10" s="3" customFormat="1" ht="14.25" customHeight="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</row>
    <row r="896" spans="1:10" s="3" customFormat="1" ht="14.25" customHeight="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</row>
    <row r="897" spans="1:10" s="3" customFormat="1" ht="14.25" customHeight="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</row>
    <row r="898" spans="1:10" s="3" customFormat="1" ht="14.25" customHeight="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</row>
    <row r="899" spans="1:10" s="3" customFormat="1" ht="14.25" customHeight="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</row>
    <row r="900" spans="1:10" s="3" customFormat="1" ht="14.25" customHeight="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</row>
    <row r="901" spans="1:10" s="3" customFormat="1" ht="14.25" customHeight="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</row>
    <row r="902" spans="1:10" s="3" customFormat="1" ht="14.25" customHeight="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</row>
    <row r="903" spans="1:10" s="3" customFormat="1" ht="14.25" customHeight="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</row>
    <row r="904" spans="1:10" s="3" customFormat="1" ht="14.25" customHeight="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</row>
    <row r="905" spans="1:10" s="3" customFormat="1" ht="14.25" customHeight="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</row>
    <row r="906" spans="1:10" s="3" customFormat="1" ht="14.25" customHeight="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</row>
    <row r="907" spans="1:10" s="3" customFormat="1" ht="14.25" customHeight="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</row>
    <row r="908" spans="1:10" s="3" customFormat="1" ht="14.25" customHeight="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</row>
    <row r="909" spans="1:10" s="3" customFormat="1" ht="14.25" customHeight="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</row>
    <row r="910" spans="1:10" s="3" customFormat="1" ht="14.25" customHeight="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</row>
    <row r="911" spans="1:10" s="3" customFormat="1" ht="14.25" customHeight="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</row>
    <row r="912" spans="1:10" s="3" customFormat="1" ht="14.25" customHeight="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</row>
    <row r="913" spans="1:10" s="3" customFormat="1" ht="14.25" customHeight="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</row>
    <row r="914" spans="1:10" s="3" customFormat="1" ht="14.25" customHeight="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</row>
    <row r="915" spans="1:10" s="3" customFormat="1" ht="14.25" customHeight="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</row>
    <row r="916" spans="1:10" s="3" customFormat="1" ht="14.25" customHeight="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</row>
    <row r="917" spans="1:10" s="3" customFormat="1" ht="14.25" customHeight="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</row>
    <row r="918" spans="1:10" s="3" customFormat="1" ht="14.25" customHeight="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</row>
    <row r="919" spans="1:10" s="3" customFormat="1" ht="14.25" customHeight="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</row>
    <row r="920" spans="1:10" s="3" customFormat="1" ht="14.25" customHeight="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</row>
    <row r="921" spans="1:10" s="3" customFormat="1" ht="14.25" customHeight="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</row>
    <row r="922" spans="1:10" s="3" customFormat="1" ht="14.25" customHeight="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</row>
    <row r="923" spans="1:10" s="3" customFormat="1" ht="14.25" customHeight="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</row>
    <row r="924" spans="1:10" s="3" customFormat="1" ht="14.25" customHeight="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</row>
    <row r="925" spans="1:10" s="3" customFormat="1" ht="14.25" customHeight="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</row>
    <row r="926" spans="1:10" s="3" customFormat="1" ht="14.25" customHeight="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</row>
    <row r="927" spans="1:10" s="3" customFormat="1" ht="14.25" customHeight="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</row>
    <row r="928" spans="1:10" s="3" customFormat="1" ht="14.25" customHeight="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</row>
    <row r="929" spans="1:10" s="3" customFormat="1" ht="14.25" customHeight="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</row>
    <row r="930" spans="1:10" s="3" customFormat="1" ht="14.25" customHeight="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</row>
    <row r="931" spans="1:10" s="3" customFormat="1" ht="14.25" customHeight="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</row>
    <row r="932" spans="1:10" s="3" customFormat="1" ht="14.25" customHeight="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</row>
    <row r="933" spans="1:10" s="3" customFormat="1" ht="14.25" customHeight="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</row>
    <row r="934" spans="1:10" s="3" customFormat="1" ht="14.25" customHeight="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</row>
    <row r="935" spans="1:10" s="3" customFormat="1" ht="14.25" customHeight="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</row>
    <row r="936" spans="1:10" s="3" customFormat="1" ht="14.25" customHeight="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</row>
    <row r="937" spans="1:10" s="3" customFormat="1" ht="14.25" customHeight="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</row>
    <row r="938" spans="1:10" s="3" customFormat="1" ht="14.25" customHeight="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</row>
    <row r="939" spans="1:10" s="3" customFormat="1" ht="14.25" customHeight="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</row>
    <row r="940" spans="1:10" s="3" customFormat="1" ht="14.25" customHeight="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</row>
    <row r="941" spans="1:10" s="3" customFormat="1" ht="14.25" customHeight="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</row>
    <row r="942" spans="1:10" s="3" customFormat="1" ht="14.25" customHeight="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</row>
    <row r="943" spans="1:10" s="3" customFormat="1" ht="14.25" customHeight="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</row>
    <row r="944" spans="1:10" s="3" customFormat="1" ht="14.25" customHeight="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</row>
    <row r="945" spans="1:10" s="3" customFormat="1" ht="14.25" customHeight="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</row>
    <row r="946" spans="1:10" s="3" customFormat="1" ht="14.25" customHeight="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</row>
    <row r="947" spans="1:10" s="3" customFormat="1" ht="14.25" customHeight="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</row>
    <row r="948" spans="1:10" s="3" customFormat="1" ht="14.25" customHeight="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</row>
    <row r="949" spans="1:10" s="3" customFormat="1" ht="14.25" customHeight="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</row>
    <row r="950" spans="1:10" s="3" customFormat="1" ht="14.25" customHeight="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</row>
    <row r="951" spans="1:10" s="3" customFormat="1" ht="14.25" customHeight="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</row>
    <row r="952" spans="1:10" s="3" customFormat="1" ht="14.25" customHeight="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</row>
    <row r="953" spans="1:10" s="3" customFormat="1" ht="14.25" customHeight="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</row>
    <row r="954" spans="1:10" s="3" customFormat="1" ht="14.25" customHeight="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</row>
    <row r="955" spans="1:10" s="3" customFormat="1" ht="14.25" customHeight="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</row>
    <row r="956" spans="1:10" s="3" customFormat="1" ht="14.25" customHeight="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</row>
    <row r="957" spans="1:10" s="3" customFormat="1" ht="14.25" customHeight="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</row>
    <row r="958" spans="1:10" s="3" customFormat="1" ht="14.25" customHeight="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</row>
    <row r="959" spans="1:10" s="3" customFormat="1" ht="14.25" customHeight="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</row>
    <row r="960" spans="1:10" s="3" customFormat="1" ht="14.25" customHeight="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</row>
    <row r="961" spans="1:10" s="3" customFormat="1" ht="14.25" customHeight="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</row>
    <row r="962" spans="1:10" s="3" customFormat="1" ht="14.25" customHeight="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</row>
    <row r="963" spans="1:10" s="3" customFormat="1" ht="14.25" customHeight="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</row>
    <row r="964" spans="1:10" s="3" customFormat="1" ht="14.25" customHeight="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</row>
    <row r="965" spans="1:10" s="3" customFormat="1" ht="14.25" customHeight="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</row>
    <row r="966" spans="1:10" s="3" customFormat="1" ht="14.25" customHeight="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</row>
    <row r="967" spans="1:10" s="3" customFormat="1" ht="14.25" customHeight="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</row>
    <row r="968" spans="1:10" s="3" customFormat="1" ht="14.25" customHeight="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</row>
    <row r="969" spans="1:10" s="3" customFormat="1" ht="14.25" customHeight="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</row>
    <row r="970" spans="1:10" s="3" customFormat="1" ht="14.25" customHeight="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</row>
    <row r="971" spans="1:10" s="3" customFormat="1" ht="14.25" customHeight="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</row>
    <row r="972" spans="1:10" s="3" customFormat="1" ht="14.25" customHeight="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</row>
    <row r="973" spans="1:10" s="3" customFormat="1" ht="14.25" customHeight="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</row>
    <row r="974" spans="1:10" s="3" customFormat="1" ht="14.25" customHeight="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</row>
    <row r="975" spans="1:10" s="3" customFormat="1" ht="14.25" customHeight="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</row>
    <row r="976" spans="1:10" s="3" customFormat="1" ht="14.25" customHeight="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</row>
    <row r="977" spans="1:10" s="3" customFormat="1" ht="14.25" customHeight="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</row>
    <row r="978" spans="1:10" s="3" customFormat="1" ht="14.25" customHeight="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</row>
    <row r="979" spans="1:10" s="3" customFormat="1" ht="14.25" customHeight="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</row>
    <row r="980" spans="1:10" s="3" customFormat="1" ht="14.25" customHeight="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</row>
    <row r="981" spans="1:10" s="3" customFormat="1" ht="14.25" customHeight="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</row>
    <row r="982" spans="1:10" s="3" customFormat="1" ht="14.25" customHeight="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</row>
    <row r="983" spans="1:10" s="3" customFormat="1" ht="14.25" customHeight="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</row>
    <row r="984" spans="1:10" s="3" customFormat="1" ht="14.25" customHeight="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</row>
    <row r="985" spans="1:10" s="3" customFormat="1" ht="14.25" customHeight="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</row>
    <row r="986" spans="1:10" s="3" customFormat="1" ht="14.25" customHeight="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</row>
    <row r="987" spans="1:10" s="3" customFormat="1" ht="14.25" customHeight="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</row>
    <row r="988" spans="1:10" s="3" customFormat="1" ht="14.25" customHeight="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</row>
    <row r="989" spans="1:10" s="3" customFormat="1" ht="14.25" customHeight="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</row>
    <row r="990" spans="1:10" s="3" customFormat="1" ht="14.25" customHeight="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</row>
    <row r="991" spans="1:10" s="3" customFormat="1" ht="14.25" customHeight="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</row>
    <row r="992" spans="1:10" s="3" customFormat="1" ht="14.25" customHeight="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</row>
    <row r="993" spans="1:10" s="3" customFormat="1" ht="14.25" customHeight="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</row>
    <row r="994" spans="1:10" s="3" customFormat="1" ht="14.25" customHeight="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</row>
    <row r="995" spans="1:10" s="3" customFormat="1" ht="14.25" customHeight="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</row>
    <row r="996" spans="1:10" s="3" customFormat="1" ht="14.25" customHeight="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</row>
    <row r="997" spans="1:10" s="3" customFormat="1" ht="14.25" customHeight="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</row>
    <row r="998" spans="1:10" s="3" customFormat="1" ht="14.25" customHeight="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</row>
  </sheetData>
  <autoFilter ref="A3:J3" xr:uid="{00000000-0001-0000-0000-000000000000}"/>
  <mergeCells count="8">
    <mergeCell ref="A1:J1"/>
    <mergeCell ref="J2:J3"/>
    <mergeCell ref="D2:D3"/>
    <mergeCell ref="E2:G2"/>
    <mergeCell ref="I2:I3"/>
    <mergeCell ref="A2:A3"/>
    <mergeCell ref="B2:B3"/>
    <mergeCell ref="C2:C3"/>
  </mergeCells>
  <pageMargins left="0.70866141732283472" right="0.70866141732283472" top="0.74803149606299213" bottom="0.74803149606299213" header="0" footer="0"/>
  <pageSetup scale="31" orientation="portrait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anoxie</vt:lpstr>
      <vt:lpstr>'volume anoxie'!Zone_d_impression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CONGAR Teddy</cp:lastModifiedBy>
  <cp:lastPrinted>2024-05-26T12:20:55Z</cp:lastPrinted>
  <dcterms:created xsi:type="dcterms:W3CDTF">2024-05-23T16:36:59Z</dcterms:created>
  <dcterms:modified xsi:type="dcterms:W3CDTF">2026-05-28T11:13:32Z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2026-04-08T14:48:47Z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a270a8c0-931e-461c-ada2-0a70aa684097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